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otação" sheetId="1" r:id="rId4"/>
    <sheet state="visible" name="Tabela auxiliar" sheetId="2" r:id="rId5"/>
    <sheet state="visible" name="VALOR POR SECRETARIA" sheetId="3" r:id="rId6"/>
    <sheet state="visible" name="quantitativo" sheetId="4" r:id="rId7"/>
  </sheets>
  <definedNames>
    <definedName hidden="1" localSheetId="1" name="_xlnm._FilterDatabase">'Tabela auxiliar'!$AD$2:$AE$2</definedName>
  </definedNames>
  <calcPr/>
  <extLst>
    <ext uri="GoogleSheetsCustomDataVersion2">
      <go:sheetsCustomData xmlns:go="http://customooxmlschemas.google.com/" r:id="rId8" roundtripDataChecksum="imeTIarz1cPsFx1RzlPthRK/YyuBr5W1D7+3srUt0iA="/>
    </ext>
  </extLst>
</workbook>
</file>

<file path=xl/sharedStrings.xml><?xml version="1.0" encoding="utf-8"?>
<sst xmlns="http://schemas.openxmlformats.org/spreadsheetml/2006/main" count="526" uniqueCount="128">
  <si>
    <t>Nº/ Órgão:</t>
  </si>
  <si>
    <t>18 - Secretaria Municipal de Segurança e Trânsito</t>
  </si>
  <si>
    <t>Nº/Unidade:</t>
  </si>
  <si>
    <t>04 - Departamento de Segurança e Trânsito.</t>
  </si>
  <si>
    <t>Programa PPA n.º:</t>
  </si>
  <si>
    <t>Descrição:</t>
  </si>
  <si>
    <t>Pinhais Segura</t>
  </si>
  <si>
    <t>Ação LDO n.º:</t>
  </si>
  <si>
    <t>Promover o suporte administrativo às atividades da Guarda Municipal.</t>
  </si>
  <si>
    <t>Da(s) Dotação(ões)</t>
  </si>
  <si>
    <t xml:space="preserve">Vínculo: </t>
  </si>
  <si>
    <t>Descrição do vínculo:</t>
  </si>
  <si>
    <t>Recursos Ordinários (Livres)</t>
  </si>
  <si>
    <t>Origem do Recurso:</t>
  </si>
  <si>
    <t>Dotação Completa:</t>
  </si>
  <si>
    <t>Referência LOA (reduzido)</t>
  </si>
  <si>
    <t>Vínculo</t>
  </si>
  <si>
    <t>Item</t>
  </si>
  <si>
    <t>Ano</t>
  </si>
  <si>
    <t>Valor Total</t>
  </si>
  <si>
    <t>Municipal</t>
  </si>
  <si>
    <t>18.004.0006.0181.0140.2142.3339030.1400</t>
  </si>
  <si>
    <t>Material educativo e esportivo</t>
  </si>
  <si>
    <t xml:space="preserve">6, 9, 29, 35, 36, 38, 39
</t>
  </si>
  <si>
    <t>18.004.0006.0181.0140.2142.3339030.2300</t>
  </si>
  <si>
    <t>Material de uniformes, tecidos e aviamentos</t>
  </si>
  <si>
    <t>13, 16, 18, 19, 24</t>
  </si>
  <si>
    <t>Total (R$):</t>
  </si>
  <si>
    <r>
      <rPr>
        <rFont val="Arial"/>
        <b/>
        <color theme="1"/>
      </rPr>
      <t xml:space="preserve">OBJETO: </t>
    </r>
    <r>
      <rPr>
        <rFont val="Arial"/>
        <b val="0"/>
        <color theme="1"/>
      </rPr>
      <t>Aquisição de materiais de armarinhos e artesanato</t>
    </r>
  </si>
  <si>
    <t>AQUISIÇÃO  MATERIAIS ARMARINHOS E ARTESANATO</t>
  </si>
  <si>
    <t>QUANTIDADE</t>
  </si>
  <si>
    <t>2024</t>
  </si>
  <si>
    <t>2025</t>
  </si>
  <si>
    <t>Elemento</t>
  </si>
  <si>
    <t>ITEM</t>
  </si>
  <si>
    <t>UNIDADE</t>
  </si>
  <si>
    <t>CÓDIGO</t>
  </si>
  <si>
    <t>DESCRIÇÃO</t>
  </si>
  <si>
    <t>Quant. SEMED</t>
  </si>
  <si>
    <t>Quant. SEGOV</t>
  </si>
  <si>
    <t>Quant. SEMMA</t>
  </si>
  <si>
    <t>Quant. SEMDE</t>
  </si>
  <si>
    <t>Quant. SESET</t>
  </si>
  <si>
    <t>Valor</t>
  </si>
  <si>
    <t>Quant. SEMSA</t>
  </si>
  <si>
    <t>Quant. SEMAS</t>
  </si>
  <si>
    <t>Quant. SEMEL</t>
  </si>
  <si>
    <t>Qntd Total</t>
  </si>
  <si>
    <t>Ação/Vinculo</t>
  </si>
  <si>
    <t>Reduzido</t>
  </si>
  <si>
    <t>Qtd</t>
  </si>
  <si>
    <t>Número</t>
  </si>
  <si>
    <t>Descrição</t>
  </si>
  <si>
    <t>UNID</t>
  </si>
  <si>
    <t xml:space="preserve">Abridor de casa de botão (descosedor) Descosedor de costura, em metal e cabo plástico, tamanho pequeno, aproximadamente 8 cm
</t>
  </si>
  <si>
    <t>KIT</t>
  </si>
  <si>
    <t xml:space="preserve">AGULHA PARA TAPEÇARIA N° 14;  PACOTE OU CARTELA COM 10 UNIDADES DE AGULHA Nº 14, AGULHAS DE AÇO NIQUELADO
</t>
  </si>
  <si>
    <t>PCT</t>
  </si>
  <si>
    <t xml:space="preserve">ARGILA DE MODELAR PARA ARTESANATO, COR MARROM, PACOTE DE 1Kg PRODUTO NATURAL E NÃO TÓXICO, PARA MODELAGEM E ESCULTURAS ARTESANAIS.
</t>
  </si>
  <si>
    <t>BORDADO INGLÊS 2,5CM, ROLO DE NO MÍNIMO 10M, CORES DIVERSAS</t>
  </si>
  <si>
    <t xml:space="preserve">CACHEPO EM MDF CRU  06 MM , COM MEDIDAS APROXIMADAS DE 12X10X08
</t>
  </si>
  <si>
    <t>CAIXA COM TAMPA EM MDF, COM MEDIDAS APROXIMADAS 20X15X10 CM</t>
  </si>
  <si>
    <t>2142</t>
  </si>
  <si>
    <t>1110</t>
  </si>
  <si>
    <t>339030.1400</t>
  </si>
  <si>
    <t xml:space="preserve">COLARINHO PARA CAMISA. COMPOSIÇÃO 50% ALGODÃO E 50% VISCOSE. TAMANHO 48
</t>
  </si>
  <si>
    <t>ROLO</t>
  </si>
  <si>
    <t xml:space="preserve">Cordão de algodão colorido, 4mm, rolo com minimo de 100 metros -  cor a definir
</t>
  </si>
  <si>
    <t>CORDÃO DE STRASS DE 3MM, PRATA OU DOURADO, COM 10M DE COMPRIMENTO, PARA USO EM CUSTOMIZAÇÃO, FIGURINOS E ARTESANATO.</t>
  </si>
  <si>
    <t>ESSENCIA PARA SABONETE - EMBALAGEM 100ML - AROMAS A DEFINIR</t>
  </si>
  <si>
    <t xml:space="preserve">FIO Nº 6/5 PARA AMIGURUMI, 100% ALGODÃO MERCERIZADO, ROLO COM NO MINIMO 250m. CORES DIVERSAS
</t>
  </si>
  <si>
    <t>Fita  Gorgurão COR A SER DEFINIDA PELA SECRETARIA  Composição: 100% Poliéster Comprimento: 10 metros Largura: 40mm</t>
  </si>
  <si>
    <t>Fita de Cetim sem ourela ESTAMPA A SER DEFINIDA PELA SECRETARIA, acabamento das bordas com corte a laser, nao desfia. Composição: 100% Poliéster Comprimento: 10 metros Largura: 35mm</t>
  </si>
  <si>
    <t>339030.2300</t>
  </si>
  <si>
    <t xml:space="preserve">Fita de Gorgurão Estampada N.09 38mm ESTAMPA A SER ESCOLHIDA PELA SECRETARIA Comprimento: 10 metros Largura: 38mm Composição: 100% Poliéster </t>
  </si>
  <si>
    <t>FITA FLORAL TAPE, CORES DIVERSAS, ROLO COM 27M</t>
  </si>
  <si>
    <t>FITA VOAL DECORADA ARAMADA COM MOTIVOS NATALINOS, LARGURA: 38MM COMPRIMENTO: 10 M APROXIMADAMENTE</t>
  </si>
  <si>
    <t>FITA VOAL, CORES VARIADAS, COM 25MM DE LARGURA E ROLO 10M</t>
  </si>
  <si>
    <t>FRANJA 100% VISCOSE, ROLO COM 10M, COM APROXIMADAMENTE 50MM DE LARGURA. CORES A DEFINIR.</t>
  </si>
  <si>
    <t>FRANJA METALIZADA 85% VISCOSE e 15% METALIZADO, ROLO COM 10M, COM APROXIMADAMENTE 50MM DE LARGURA. CORES: DOURADO/PRATA.</t>
  </si>
  <si>
    <t>GUARDANAPO PARA DECOUPAGE, ESTAMPAS VARIADAS, PACOTE COM 20 UNIDADES</t>
  </si>
  <si>
    <t xml:space="preserve">KIT 8 RÉGUAS EM ACRÍLICO PARA PATCHWORK. O kit é composto por: 1 - Régua 15x60cm 1 - Régua 15x30cm 1 - Régua 5x60cm 1 - Régua 5x30cm 1 - Régua 15x15cm 1 - Régua 30X30cm 1 - Régua Caixa de Leite 20x20cm 1 - Régua Caixa de Leite 15x15m
</t>
  </si>
  <si>
    <t xml:space="preserve">KIT DE LINHA PARA COSTURA COM 10 TUBOS DE LINHAS EM POLIÉSTER EM CORES DIVERSAS COM NO MINIMO 90m </t>
  </si>
  <si>
    <t xml:space="preserve">KIT AGULHEIRO DISCO COM 30 AGULHAS PARA COSTURA A MÃO. 
</t>
  </si>
  <si>
    <t>LACINHO DE FITA DE CETIM N° 00 - PACOTE COM 100. CORES A DEFINIR</t>
  </si>
  <si>
    <t>LANTEJOULA TRANÇADA, METÁLICA, 8MM, EM PVC COLORIDO NOS DOIS LADOS, ROLO 50M, CORES A DEFINIR.</t>
  </si>
  <si>
    <t>LITRO</t>
  </si>
  <si>
    <t>LAURIL ÉTER SULFATO DE SÓDIO (PARA ESPUMAR) 1L</t>
  </si>
  <si>
    <t xml:space="preserve">LIXA PARA MADEIRA Nº 280 </t>
  </si>
  <si>
    <t xml:space="preserve">PANO DE PRATO PRONTO PARA PINTURA , NA COR BRANCA, COM BAINHA FEITA NAS 4 BORDAS TAMBÉM NA COR BRANCA, 100% ALGODÃO, MEDIDAS DO PANO 44cm X 68cm. KIT COM 10 PANOS.
</t>
  </si>
  <si>
    <t>PAPEL PARA DECOUPAGE MEDINDO APROXIMADAMENTE 50CM X 34 CM - ESTAMPAS VARIADAS</t>
  </si>
  <si>
    <t>PASSA FITAS DE 2CM, ROLO DE NO MÍNIMO 10M, CORES DIVERSAS</t>
  </si>
  <si>
    <t>PASSAMANARIA METALIZADA, GALÃO, ENTRE 9 E 10MM DE LARGURA, ROLO COM 20M COR DOURADA/PRATA, TEXTURA DE OITINHOS.</t>
  </si>
  <si>
    <t xml:space="preserve">PEROLA INTEIRA LISA ABS 8mm COM FURO. PACOTE COM 500gr CORES DIVERSAS
</t>
  </si>
  <si>
    <t xml:space="preserve">PINÇA PARA COSTURA. PINÇA PASSADORA DE FITAS E ELASTICO EM METAL COM GARRA. APROX. 8cm
</t>
  </si>
  <si>
    <t xml:space="preserve">PIROGRAFO FORMATO CANETA PARA ESCREVER/DESENHAR NA MADEIRA . BIVOLT, COM OPÇOES DE, NO MINIMO, 5 DIFERENTES PONTEIRAS. ACAOMPANHAR 1 APOIO DE PROTEÇÃO PARA QUANDO O OBJETO ESTIVER EM USO. TAMANHO APROXIMADO DO ITEM: 17cm.
</t>
  </si>
  <si>
    <t>PISTOLA DE COLA QUENTE COM GATILHO GRANDE,DE TERMOPLASTICO,BICO EM METAL, BIVOLT AUTOMÁTICO PISTOLA APLICADORA DE COLA QUENTE COM GATILHO, GRANDE, DE TERMOPLASTICO, BICO EM METAL, PARA REFIL DE APROXIMADAMENTE 11 MM DE DIÂMETRO (BASTÃO GROSSO), 110/220 (BIVOLTAUTOMÁTICO), COM POTÊNCIA MÍNIMA DE 40 W. A MARCA DO PRODUTO DEVERÁ CONSTAR NO CORPO DA PISTOLA. GARANTIA DE FÁBRICA DE UM ANO. CERTIFICADA PELO INMETRO."</t>
  </si>
  <si>
    <t>PISTOLA DE COLA QUENTE, FINA PISTOLA APLICADORA DE COLA QUENTE COM GATILHO, PEQUENA, DE TERMOPLASTICO, BICO EM METAL, PARA REFIL DE APROXIMADAMENTE 7,5 MM DE DIÂMETRO (BASTÃO FINO), 110/220 (BIVOLT AUTOMÁTICO), COM POTÊNCIA MÍNIMA DE 10 W. A MARCA DO PRODUTO DEVERÁ CONSTAR NO CORPO DA PISTOLA. GARANTIA DE FÁBRICA DE UM ANO. CERTIFICADA PELO INMETRO.</t>
  </si>
  <si>
    <t xml:space="preserve">PLASTICO PVC CRISTAL EM ROLO. SERVE COMO TOALHA PARA PROTEGER A MESA.  PRODUTO TRANSPARENTE IMPERMEÁVEL. MEDIDAS: 1,40m LARGURA X 0,60mm DE ESPESSURA. 
</t>
  </si>
  <si>
    <t>KG</t>
  </si>
  <si>
    <t>REFIL PARA COLA QUENTE FINO, 30CM , APROXIMADAMENTE 7,5MM DE DIÂMETRO, TAMANHO 30 CM, PACOTE CONTENDO 1 KG</t>
  </si>
  <si>
    <t>REFIL PARA COLA QUENTE, GROSSO, PACOTE CONTENDO 1KG , APROXIMADAMENTE 11 MM DE DIÂMETRO, TAMANHO 30 CM</t>
  </si>
  <si>
    <t>RENDA METALIZADA, COMPOSIÇÃO 100% POLIÉSTER, ROLO COM APROXIMADAMENTE 10M, ENTRE 5 E 6 CM DE LARGURA. IDEAL PARA ACABAMENTO EM TOALHAS, ARTESANATOS, ACESSÓRIOS, DETALHES EM ROUPAS E OUTROS.</t>
  </si>
  <si>
    <t>RENDA RÍGIDA, 100% POLIAMIDA, LARGURA ENTRE 20 E 30MM, COR BRANCA - ROLO C/50MTS</t>
  </si>
  <si>
    <t>Rolinho de espuma com 5 cm em Poliester amarelo, haste de ferro e pega em polipropileno,Utilizado para:        Acabamento, Artesanato, Decorativa, Estampar, Madeira, Metal, Papel, Plástico, Decoupage</t>
  </si>
  <si>
    <t>SIANINHA METALIZADA 5MM, ROLO COM 10M, COR PRATA/DOURADO.</t>
  </si>
  <si>
    <t>Verniz acrílico brilhante a base de água, para para dar acabamento brilhante em pinturas artísticas em tela ou pinturas artesanais em madeira, 100 ml</t>
  </si>
  <si>
    <t>VIÉS 24MM ROLO COM 20M</t>
  </si>
  <si>
    <t>TOTAL 2024</t>
  </si>
  <si>
    <t>TOTAL 2025</t>
  </si>
  <si>
    <t>QUANTITATIVOS E DIVISÃO POR SECRETARIA</t>
  </si>
  <si>
    <t>PREÇO MÉDIO</t>
  </si>
  <si>
    <t>TOTAL A SER LICITADO</t>
  </si>
  <si>
    <t>SEMED</t>
  </si>
  <si>
    <t>SEGOV</t>
  </si>
  <si>
    <t>SEMMA</t>
  </si>
  <si>
    <t>SEMDE</t>
  </si>
  <si>
    <t>SESET</t>
  </si>
  <si>
    <t>SEMSA</t>
  </si>
  <si>
    <t>SEMAS</t>
  </si>
  <si>
    <t>SEMEL</t>
  </si>
  <si>
    <t>VALOR</t>
  </si>
  <si>
    <t>QUANTIDADE TOTAL</t>
  </si>
  <si>
    <t>R$ TOTAL</t>
  </si>
  <si>
    <t>VALOR TOTAL</t>
  </si>
  <si>
    <t>Total  por secretaria:</t>
  </si>
  <si>
    <t>TOTAL</t>
  </si>
  <si>
    <t>TOTAL GERAL: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</si>
</sst>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quot;R$&quot;#,##0.00"/>
    <numFmt numFmtId="165" formatCode="[$R$ -416]#,##0.00"/>
    <numFmt numFmtId="166" formatCode="&quot;R$&quot;\ #,##0.00"/>
    <numFmt numFmtId="167" formatCode="&quot;R$&quot;#,##0.00;[Red]\-&quot;R$&quot;#,##0.00"/>
  </numFmts>
  <fonts count="21">
    <font>
      <sz val="11.0"/>
      <color theme="1"/>
      <name val="Calibri"/>
      <scheme val="minor"/>
    </font>
    <font>
      <b/>
      <color theme="1"/>
      <name val="Arial"/>
    </font>
    <font>
      <color theme="1"/>
      <name val="Arial"/>
    </font>
    <font/>
    <font>
      <b/>
      <sz val="9.0"/>
      <color rgb="FFFFFFFF"/>
      <name val="Calibri"/>
    </font>
    <font>
      <b/>
      <color theme="0"/>
      <name val="Calibri"/>
    </font>
    <font>
      <b/>
      <color theme="1"/>
      <name val="Calibri"/>
    </font>
    <font>
      <sz val="10.0"/>
      <color theme="1"/>
      <name val="Calibri"/>
    </font>
    <font>
      <b/>
      <sz val="9.0"/>
      <color theme="1"/>
      <name val="Arial"/>
    </font>
    <font>
      <sz val="10.0"/>
      <color rgb="FF000000"/>
      <name val="Calibri"/>
    </font>
    <font>
      <color theme="1"/>
      <name val="Calibri"/>
    </font>
    <font>
      <b/>
      <sz val="8.0"/>
      <color rgb="FF000000"/>
      <name val="Calibri"/>
    </font>
    <font>
      <sz val="8.0"/>
      <color rgb="FF000000"/>
      <name val="Calibri"/>
    </font>
    <font>
      <b/>
      <sz val="8.0"/>
      <color theme="1"/>
      <name val="Calibri"/>
    </font>
    <font>
      <sz val="11.0"/>
      <color theme="1"/>
      <name val="Calibri"/>
    </font>
    <font>
      <b/>
      <sz val="10.0"/>
      <color rgb="FFFFFFFF"/>
      <name val="Arial"/>
    </font>
    <font>
      <sz val="10.0"/>
      <color theme="1"/>
      <name val="Arial"/>
    </font>
    <font>
      <b/>
      <sz val="10.0"/>
      <color theme="1"/>
      <name val="Calibri"/>
    </font>
    <font>
      <b/>
      <sz val="10.0"/>
      <color theme="1"/>
      <name val="Arial"/>
    </font>
    <font>
      <sz val="9.0"/>
      <color theme="1"/>
      <name val="Arial"/>
    </font>
    <font>
      <b/>
      <sz val="11.0"/>
      <color rgb="FFFFFFFF"/>
      <name val="Arial"/>
    </font>
  </fonts>
  <fills count="9">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073763"/>
        <bgColor rgb="FF073763"/>
      </patternFill>
    </fill>
    <fill>
      <patternFill patternType="solid">
        <fgColor rgb="FF00FF00"/>
        <bgColor rgb="FF00FF00"/>
      </patternFill>
    </fill>
    <fill>
      <patternFill patternType="solid">
        <fgColor rgb="FFDBE5F1"/>
        <bgColor rgb="FFDBE5F1"/>
      </patternFill>
    </fill>
    <fill>
      <patternFill patternType="solid">
        <fgColor rgb="FFFFFF00"/>
        <bgColor rgb="FFFFFF00"/>
      </patternFill>
    </fill>
    <fill>
      <patternFill patternType="solid">
        <fgColor rgb="FF17365D"/>
        <bgColor rgb="FF17365D"/>
      </patternFill>
    </fill>
  </fills>
  <borders count="19">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bottom style="thin">
        <color rgb="FF000000"/>
      </bottom>
    </border>
    <border>
      <right style="thin">
        <color rgb="FF000000"/>
      </right>
      <bottom style="thin">
        <color rgb="FF000000"/>
      </bottom>
    </border>
    <border>
      <left style="thin">
        <color rgb="FF000000"/>
      </left>
      <bottom style="thin">
        <color rgb="FF000000"/>
      </bottom>
    </border>
    <border>
      <left style="thin">
        <color rgb="FF000000"/>
      </left>
      <top style="thin">
        <color rgb="FF000000"/>
      </top>
      <bottom style="thin">
        <color rgb="FF000000"/>
      </bottom>
    </border>
    <border>
      <left style="thin">
        <color rgb="FF000000"/>
      </left>
      <right style="thin">
        <color rgb="FF000000"/>
      </right>
    </border>
    <border>
      <right style="thin">
        <color rgb="FF000000"/>
      </right>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right style="thin">
        <color rgb="FF000000"/>
      </right>
      <top style="medium">
        <color rgb="FF000000"/>
      </top>
    </border>
    <border>
      <right style="thin">
        <color rgb="FF000000"/>
      </right>
      <bottom style="medium">
        <color rgb="FF000000"/>
      </bottom>
    </border>
    <border>
      <left style="thin">
        <color rgb="FF000000"/>
      </left>
      <right style="thin">
        <color rgb="FF000000"/>
      </right>
      <top style="thin">
        <color rgb="FF000000"/>
      </top>
    </border>
    <border>
      <left style="medium">
        <color rgb="FF000000"/>
      </left>
      <right style="thin">
        <color rgb="FF000000"/>
      </right>
    </border>
  </borders>
  <cellStyleXfs count="1">
    <xf borderId="0" fillId="0" fontId="0" numFmtId="0" applyAlignment="1" applyFont="1"/>
  </cellStyleXfs>
  <cellXfs count="111">
    <xf borderId="0" fillId="0" fontId="0" numFmtId="0" xfId="0" applyAlignment="1" applyFont="1">
      <alignment readingOrder="0" shrinkToFit="0" vertical="bottom" wrapText="0"/>
    </xf>
    <xf borderId="1" fillId="0" fontId="1" numFmtId="0" xfId="0" applyAlignment="1" applyBorder="1" applyFont="1">
      <alignment shrinkToFit="0" vertical="bottom" wrapText="1"/>
    </xf>
    <xf borderId="2" fillId="0" fontId="2" numFmtId="0" xfId="0" applyAlignment="1" applyBorder="1" applyFont="1">
      <alignment vertical="bottom"/>
    </xf>
    <xf borderId="2" fillId="0" fontId="3" numFmtId="0" xfId="0" applyBorder="1" applyFont="1"/>
    <xf borderId="3" fillId="0" fontId="3" numFmtId="0" xfId="0" applyBorder="1" applyFont="1"/>
    <xf borderId="0" fillId="0" fontId="2" numFmtId="0" xfId="0" applyAlignment="1" applyFont="1">
      <alignment vertical="bottom"/>
    </xf>
    <xf borderId="4" fillId="0" fontId="1" numFmtId="0" xfId="0" applyAlignment="1" applyBorder="1" applyFont="1">
      <alignment shrinkToFit="0" vertical="bottom" wrapText="1"/>
    </xf>
    <xf borderId="5" fillId="0" fontId="2" numFmtId="0" xfId="0" applyAlignment="1" applyBorder="1" applyFont="1">
      <alignment vertical="bottom"/>
    </xf>
    <xf borderId="5" fillId="0" fontId="3" numFmtId="0" xfId="0" applyBorder="1" applyFont="1"/>
    <xf borderId="6" fillId="0" fontId="3" numFmtId="0" xfId="0" applyBorder="1" applyFont="1"/>
    <xf borderId="7" fillId="0" fontId="1" numFmtId="0" xfId="0" applyAlignment="1" applyBorder="1" applyFont="1">
      <alignment shrinkToFit="0" vertical="bottom" wrapText="1"/>
    </xf>
    <xf borderId="8" fillId="0" fontId="2" numFmtId="0" xfId="0" applyAlignment="1" applyBorder="1" applyFont="1">
      <alignment horizontal="right" vertical="bottom"/>
    </xf>
    <xf borderId="6" fillId="0" fontId="1" numFmtId="0" xfId="0" applyAlignment="1" applyBorder="1" applyFont="1">
      <alignment horizontal="center" shrinkToFit="0" vertical="bottom" wrapText="1"/>
    </xf>
    <xf borderId="8" fillId="2" fontId="1" numFmtId="0" xfId="0" applyAlignment="1" applyBorder="1" applyFill="1" applyFont="1">
      <alignment horizontal="center" shrinkToFit="0" vertical="bottom" wrapText="1"/>
    </xf>
    <xf borderId="1" fillId="0" fontId="2" numFmtId="0" xfId="0" applyAlignment="1" applyBorder="1" applyFont="1">
      <alignment horizontal="center" vertical="bottom"/>
    </xf>
    <xf borderId="1" fillId="0" fontId="2" numFmtId="0" xfId="0" applyAlignment="1" applyBorder="1" applyFont="1">
      <alignment vertical="bottom"/>
    </xf>
    <xf borderId="8" fillId="0" fontId="1" numFmtId="0" xfId="0" applyAlignment="1" applyBorder="1" applyFont="1">
      <alignment horizontal="center" shrinkToFit="0" vertical="bottom" wrapText="1"/>
    </xf>
    <xf borderId="1" fillId="0" fontId="1" numFmtId="0" xfId="0" applyAlignment="1" applyBorder="1" applyFont="1">
      <alignment horizontal="center" shrinkToFit="0" vertical="bottom" wrapText="1"/>
    </xf>
    <xf borderId="1" fillId="0" fontId="2" numFmtId="0" xfId="0" applyAlignment="1" applyBorder="1" applyFont="1">
      <alignment vertical="center"/>
    </xf>
    <xf borderId="1" fillId="3" fontId="2" numFmtId="49" xfId="0" applyAlignment="1" applyBorder="1" applyFill="1" applyFont="1" applyNumberFormat="1">
      <alignment vertical="center"/>
    </xf>
    <xf borderId="1" fillId="0" fontId="2" numFmtId="0" xfId="0" applyAlignment="1" applyBorder="1" applyFont="1">
      <alignment horizontal="center" vertical="center"/>
    </xf>
    <xf borderId="8" fillId="0" fontId="2" numFmtId="0" xfId="0" applyAlignment="1" applyBorder="1" applyFont="1">
      <alignment vertical="center"/>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right" vertical="center"/>
    </xf>
    <xf borderId="1" fillId="3" fontId="2" numFmtId="0" xfId="0" applyAlignment="1" applyBorder="1" applyFont="1">
      <alignment horizontal="center" vertical="center"/>
    </xf>
    <xf borderId="1" fillId="0" fontId="2" numFmtId="164" xfId="0" applyAlignment="1" applyBorder="1" applyFont="1" applyNumberFormat="1">
      <alignment vertical="center"/>
    </xf>
    <xf borderId="1" fillId="0" fontId="2" numFmtId="165" xfId="0" applyAlignment="1" applyBorder="1" applyFont="1" applyNumberFormat="1">
      <alignment vertical="center"/>
    </xf>
    <xf borderId="8" fillId="0" fontId="1" numFmtId="0" xfId="0" applyAlignment="1" applyBorder="1" applyFont="1">
      <alignment horizontal="right" shrinkToFit="0" vertical="bottom" wrapText="1"/>
    </xf>
    <xf borderId="1" fillId="0" fontId="2" numFmtId="164" xfId="0" applyAlignment="1" applyBorder="1" applyFont="1" applyNumberFormat="1">
      <alignment horizontal="right" vertical="bottom"/>
    </xf>
    <xf borderId="8" fillId="0" fontId="1" numFmtId="0" xfId="0" applyAlignment="1" applyBorder="1" applyFont="1">
      <alignment shrinkToFit="0" vertical="bottom" wrapText="1"/>
    </xf>
    <xf borderId="8" fillId="4" fontId="4" numFmtId="0" xfId="0" applyAlignment="1" applyBorder="1" applyFill="1" applyFont="1">
      <alignment horizontal="center" shrinkToFit="0" wrapText="1"/>
    </xf>
    <xf borderId="2" fillId="4" fontId="5" numFmtId="0" xfId="0" applyAlignment="1" applyBorder="1" applyFont="1">
      <alignment horizontal="center"/>
    </xf>
    <xf borderId="3" fillId="0" fontId="2" numFmtId="0" xfId="0" applyBorder="1" applyFont="1"/>
    <xf borderId="8" fillId="5" fontId="6" numFmtId="49" xfId="0" applyAlignment="1" applyBorder="1" applyFill="1" applyFont="1" applyNumberFormat="1">
      <alignment horizontal="center" vertical="bottom"/>
    </xf>
    <xf borderId="2" fillId="5" fontId="6" numFmtId="49" xfId="0" applyAlignment="1" applyBorder="1" applyFont="1" applyNumberFormat="1">
      <alignment horizontal="center" vertical="bottom"/>
    </xf>
    <xf borderId="0" fillId="5" fontId="6" numFmtId="49" xfId="0" applyAlignment="1" applyFont="1" applyNumberFormat="1">
      <alignment horizontal="center" vertical="bottom"/>
    </xf>
    <xf borderId="9" fillId="4" fontId="4" numFmtId="0" xfId="0" applyAlignment="1" applyBorder="1" applyFont="1">
      <alignment horizontal="center"/>
    </xf>
    <xf borderId="10" fillId="4" fontId="4" numFmtId="0" xfId="0" applyAlignment="1" applyBorder="1" applyFont="1">
      <alignment horizontal="center"/>
    </xf>
    <xf borderId="0" fillId="4" fontId="4" numFmtId="0" xfId="0" applyAlignment="1" applyFont="1">
      <alignment horizontal="center" shrinkToFit="0" wrapText="1"/>
    </xf>
    <xf borderId="10" fillId="0" fontId="3" numFmtId="0" xfId="0" applyBorder="1" applyFont="1"/>
    <xf borderId="0" fillId="4" fontId="4" numFmtId="3" xfId="0" applyAlignment="1" applyFont="1" applyNumberFormat="1">
      <alignment horizontal="center" shrinkToFit="0" wrapText="1"/>
    </xf>
    <xf borderId="10" fillId="4" fontId="4" numFmtId="0" xfId="0" applyAlignment="1" applyBorder="1" applyFont="1">
      <alignment horizontal="center" shrinkToFit="0" wrapText="1"/>
    </xf>
    <xf borderId="10" fillId="4" fontId="4" numFmtId="165" xfId="0" applyAlignment="1" applyBorder="1" applyFont="1" applyNumberFormat="1">
      <alignment horizontal="center" shrinkToFit="0" wrapText="1"/>
    </xf>
    <xf borderId="4" fillId="5" fontId="6" numFmtId="49" xfId="0" applyAlignment="1" applyBorder="1" applyFont="1" applyNumberFormat="1">
      <alignment horizontal="center" vertical="bottom"/>
    </xf>
    <xf borderId="6" fillId="5" fontId="6" numFmtId="0" xfId="0" applyAlignment="1" applyBorder="1" applyFont="1">
      <alignment horizontal="center" vertical="bottom"/>
    </xf>
    <xf borderId="6" fillId="5" fontId="6" numFmtId="165" xfId="0" applyAlignment="1" applyBorder="1" applyFont="1" applyNumberFormat="1">
      <alignment horizontal="center" vertical="bottom"/>
    </xf>
    <xf borderId="6" fillId="5" fontId="6" numFmtId="49" xfId="0" applyAlignment="1" applyBorder="1" applyFont="1" applyNumberFormat="1">
      <alignment horizontal="center" vertical="bottom"/>
    </xf>
    <xf borderId="10" fillId="5" fontId="6" numFmtId="49" xfId="0" applyAlignment="1" applyBorder="1" applyFont="1" applyNumberFormat="1">
      <alignment horizontal="center" vertical="bottom"/>
    </xf>
    <xf borderId="10" fillId="5" fontId="6" numFmtId="0" xfId="0" applyAlignment="1" applyBorder="1" applyFont="1">
      <alignment horizontal="left" vertical="bottom"/>
    </xf>
    <xf borderId="0" fillId="5" fontId="6" numFmtId="0" xfId="0" applyAlignment="1" applyFont="1">
      <alignment horizontal="left" vertical="bottom"/>
    </xf>
    <xf borderId="11" fillId="6" fontId="7" numFmtId="0" xfId="0" applyAlignment="1" applyBorder="1" applyFill="1" applyFont="1">
      <alignment horizontal="center" vertical="center"/>
    </xf>
    <xf borderId="12" fillId="6" fontId="7" numFmtId="0" xfId="0" applyAlignment="1" applyBorder="1" applyFont="1">
      <alignment horizontal="center" vertical="center"/>
    </xf>
    <xf borderId="12" fillId="6" fontId="7" numFmtId="0" xfId="0" applyAlignment="1" applyBorder="1" applyFont="1">
      <alignment horizontal="left" shrinkToFit="0" vertical="center" wrapText="1"/>
    </xf>
    <xf borderId="12" fillId="0" fontId="7" numFmtId="3" xfId="0" applyAlignment="1" applyBorder="1" applyFont="1" applyNumberFormat="1">
      <alignment horizontal="center" vertical="center"/>
    </xf>
    <xf borderId="0" fillId="0" fontId="7" numFmtId="0" xfId="0" applyAlignment="1" applyFont="1">
      <alignment horizontal="center" vertical="center"/>
    </xf>
    <xf borderId="9" fillId="6" fontId="8" numFmtId="166" xfId="0" applyAlignment="1" applyBorder="1" applyFont="1" applyNumberFormat="1">
      <alignment horizontal="center" vertical="center"/>
    </xf>
    <xf borderId="12" fillId="0" fontId="7" numFmtId="49" xfId="0" applyAlignment="1" applyBorder="1" applyFont="1" applyNumberFormat="1">
      <alignment horizontal="center" vertical="center"/>
    </xf>
    <xf borderId="12" fillId="0" fontId="7" numFmtId="165" xfId="0" applyAlignment="1" applyBorder="1" applyFont="1" applyNumberFormat="1">
      <alignment horizontal="center" vertical="center"/>
    </xf>
    <xf borderId="12" fillId="0" fontId="7" numFmtId="3" xfId="0" applyAlignment="1" applyBorder="1" applyFont="1" applyNumberFormat="1">
      <alignment horizontal="left" vertical="center"/>
    </xf>
    <xf borderId="0" fillId="0" fontId="7" numFmtId="3" xfId="0" applyAlignment="1" applyFont="1" applyNumberFormat="1">
      <alignment horizontal="left" vertical="center"/>
    </xf>
    <xf borderId="13" fillId="0" fontId="3" numFmtId="0" xfId="0" applyBorder="1" applyFont="1"/>
    <xf borderId="14" fillId="0" fontId="3" numFmtId="0" xfId="0" applyBorder="1" applyFont="1"/>
    <xf borderId="4" fillId="0" fontId="3" numFmtId="0" xfId="0" applyBorder="1" applyFont="1"/>
    <xf borderId="15" fillId="0" fontId="7" numFmtId="3" xfId="0" applyAlignment="1" applyBorder="1" applyFont="1" applyNumberFormat="1">
      <alignment horizontal="center" vertical="center"/>
    </xf>
    <xf borderId="16" fillId="0" fontId="3" numFmtId="0" xfId="0" applyBorder="1" applyFont="1"/>
    <xf borderId="0" fillId="0" fontId="7" numFmtId="3" xfId="0" applyAlignment="1" applyFont="1" applyNumberFormat="1">
      <alignment horizontal="center" vertical="center"/>
    </xf>
    <xf borderId="15" fillId="6" fontId="7" numFmtId="0" xfId="0" applyAlignment="1" applyBorder="1" applyFont="1">
      <alignment horizontal="left" shrinkToFit="0" vertical="center" wrapText="1"/>
    </xf>
    <xf borderId="9" fillId="0" fontId="7" numFmtId="3" xfId="0" applyAlignment="1" applyBorder="1" applyFont="1" applyNumberFormat="1">
      <alignment horizontal="center" vertical="center"/>
    </xf>
    <xf borderId="17" fillId="6" fontId="7" numFmtId="0" xfId="0" applyAlignment="1" applyBorder="1" applyFont="1">
      <alignment horizontal="left" shrinkToFit="0" vertical="center" wrapText="1"/>
    </xf>
    <xf borderId="0" fillId="0" fontId="9" numFmtId="0" xfId="0" applyAlignment="1" applyFont="1">
      <alignment vertical="center"/>
    </xf>
    <xf borderId="0" fillId="0" fontId="9" numFmtId="0" xfId="0" applyAlignment="1" applyFont="1">
      <alignment horizontal="center" vertical="center"/>
    </xf>
    <xf borderId="0" fillId="0" fontId="9" numFmtId="0" xfId="0" applyAlignment="1" applyFont="1">
      <alignment horizontal="left" vertical="center"/>
    </xf>
    <xf borderId="0" fillId="0" fontId="7" numFmtId="3" xfId="0" applyAlignment="1" applyFont="1" applyNumberFormat="1">
      <alignment vertical="center"/>
    </xf>
    <xf borderId="0" fillId="0" fontId="7" numFmtId="0" xfId="0" applyAlignment="1" applyFont="1">
      <alignment vertical="center"/>
    </xf>
    <xf borderId="0" fillId="0" fontId="10" numFmtId="49" xfId="0" applyFont="1" applyNumberFormat="1"/>
    <xf borderId="0" fillId="7" fontId="6" numFmtId="0" xfId="0" applyAlignment="1" applyFill="1" applyFont="1">
      <alignment horizontal="center"/>
    </xf>
    <xf borderId="0" fillId="7" fontId="6" numFmtId="165" xfId="0" applyAlignment="1" applyFont="1" applyNumberFormat="1">
      <alignment horizontal="center"/>
    </xf>
    <xf borderId="0" fillId="0" fontId="10" numFmtId="0" xfId="0" applyAlignment="1" applyFont="1">
      <alignment horizontal="left"/>
    </xf>
    <xf borderId="0" fillId="0" fontId="11" numFmtId="0" xfId="0" applyFont="1"/>
    <xf borderId="0" fillId="0" fontId="12" numFmtId="0" xfId="0" applyAlignment="1" applyFont="1">
      <alignment horizontal="center" vertical="center"/>
    </xf>
    <xf borderId="0" fillId="0" fontId="12" numFmtId="0" xfId="0" applyAlignment="1" applyFont="1">
      <alignment horizontal="left" vertical="center"/>
    </xf>
    <xf borderId="0" fillId="0" fontId="13" numFmtId="3" xfId="0" applyFont="1" applyNumberFormat="1"/>
    <xf borderId="0" fillId="0" fontId="10" numFmtId="3" xfId="0" applyFont="1" applyNumberFormat="1"/>
    <xf borderId="0" fillId="0" fontId="10" numFmtId="165" xfId="0" applyFont="1" applyNumberFormat="1"/>
    <xf borderId="0" fillId="0" fontId="14" numFmtId="0" xfId="0" applyAlignment="1" applyFont="1">
      <alignment vertical="center"/>
    </xf>
    <xf borderId="8" fillId="8" fontId="15" numFmtId="0" xfId="0" applyAlignment="1" applyBorder="1" applyFill="1" applyFont="1">
      <alignment horizontal="center"/>
    </xf>
    <xf borderId="3" fillId="8" fontId="15" numFmtId="0" xfId="0" applyAlignment="1" applyBorder="1" applyFont="1">
      <alignment horizontal="center"/>
    </xf>
    <xf borderId="2" fillId="8" fontId="15" numFmtId="0" xfId="0" applyAlignment="1" applyBorder="1" applyFont="1">
      <alignment horizontal="center" shrinkToFit="0" wrapText="1"/>
    </xf>
    <xf borderId="9" fillId="8" fontId="15" numFmtId="0" xfId="0" applyAlignment="1" applyBorder="1" applyFont="1">
      <alignment horizontal="center"/>
    </xf>
    <xf borderId="10" fillId="8" fontId="15" numFmtId="0" xfId="0" applyAlignment="1" applyBorder="1" applyFont="1">
      <alignment horizontal="center"/>
    </xf>
    <xf borderId="10" fillId="8" fontId="16" numFmtId="0" xfId="0" applyBorder="1" applyFont="1"/>
    <xf borderId="10" fillId="8" fontId="15" numFmtId="0" xfId="0" applyAlignment="1" applyBorder="1" applyFont="1">
      <alignment horizontal="center" shrinkToFit="0" wrapText="1"/>
    </xf>
    <xf borderId="11" fillId="6" fontId="17" numFmtId="0" xfId="0" applyAlignment="1" applyBorder="1" applyFont="1">
      <alignment horizontal="center" vertical="center"/>
    </xf>
    <xf borderId="12" fillId="6" fontId="7" numFmtId="0" xfId="0" applyAlignment="1" applyBorder="1" applyFont="1">
      <alignment vertical="center"/>
    </xf>
    <xf borderId="12" fillId="6" fontId="7" numFmtId="0" xfId="0" applyAlignment="1" applyBorder="1" applyFont="1">
      <alignment shrinkToFit="0" vertical="center" wrapText="1"/>
    </xf>
    <xf borderId="17" fillId="6" fontId="18" numFmtId="166" xfId="0" applyAlignment="1" applyBorder="1" applyFont="1" applyNumberFormat="1">
      <alignment horizontal="center" shrinkToFit="0" vertical="center" wrapText="1"/>
    </xf>
    <xf borderId="17" fillId="0" fontId="19" numFmtId="3" xfId="0" applyAlignment="1" applyBorder="1" applyFont="1" applyNumberFormat="1">
      <alignment horizontal="center" shrinkToFit="0" vertical="center" wrapText="1"/>
    </xf>
    <xf borderId="17" fillId="6" fontId="8" numFmtId="166" xfId="0" applyAlignment="1" applyBorder="1" applyFont="1" applyNumberFormat="1">
      <alignment horizontal="center" vertical="center"/>
    </xf>
    <xf borderId="17" fillId="6" fontId="8" numFmtId="3" xfId="0" applyAlignment="1" applyBorder="1" applyFont="1" applyNumberFormat="1">
      <alignment horizontal="center" vertical="center"/>
    </xf>
    <xf borderId="18" fillId="0" fontId="3" numFmtId="0" xfId="0" applyBorder="1" applyFont="1"/>
    <xf borderId="9" fillId="0" fontId="3" numFmtId="0" xfId="0" applyBorder="1" applyFont="1"/>
    <xf borderId="1" fillId="6" fontId="18" numFmtId="166" xfId="0" applyAlignment="1" applyBorder="1" applyFont="1" applyNumberFormat="1">
      <alignment horizontal="center" vertical="center"/>
    </xf>
    <xf borderId="1" fillId="0" fontId="19" numFmtId="167" xfId="0" applyAlignment="1" applyBorder="1" applyFont="1" applyNumberFormat="1">
      <alignment horizontal="center" vertical="center"/>
    </xf>
    <xf borderId="9" fillId="6" fontId="18" numFmtId="166" xfId="0" applyAlignment="1" applyBorder="1" applyFont="1" applyNumberFormat="1">
      <alignment horizontal="center" shrinkToFit="0" vertical="center" wrapText="1"/>
    </xf>
    <xf borderId="17" fillId="6" fontId="18" numFmtId="166" xfId="0" applyAlignment="1" applyBorder="1" applyFont="1" applyNumberFormat="1">
      <alignment horizontal="center" vertical="center"/>
    </xf>
    <xf borderId="0" fillId="8" fontId="20" numFmtId="0" xfId="0" applyAlignment="1" applyFont="1">
      <alignment horizontal="right"/>
    </xf>
    <xf borderId="0" fillId="8" fontId="20" numFmtId="165" xfId="0" applyFont="1" applyNumberFormat="1"/>
    <xf borderId="0" fillId="8" fontId="5" numFmtId="0" xfId="0" applyFont="1"/>
    <xf borderId="0" fillId="8" fontId="20" numFmtId="166" xfId="0" applyFont="1" applyNumberFormat="1"/>
    <xf borderId="0" fillId="0" fontId="10" numFmtId="0" xfId="0" applyAlignment="1" applyFont="1">
      <alignment horizontal="right"/>
    </xf>
    <xf borderId="12" fillId="6" fontId="7" numFmtId="3" xfId="0" applyAlignment="1" applyBorder="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43.57"/>
    <col customWidth="1" min="6" max="6" width="29.14"/>
  </cols>
  <sheetData>
    <row r="1">
      <c r="A1" s="1" t="s">
        <v>0</v>
      </c>
      <c r="B1" s="2" t="s">
        <v>1</v>
      </c>
      <c r="C1" s="3"/>
      <c r="D1" s="3"/>
      <c r="E1" s="3"/>
      <c r="F1" s="3"/>
      <c r="G1" s="3"/>
      <c r="H1" s="3"/>
      <c r="I1" s="4"/>
      <c r="J1" s="5"/>
      <c r="K1" s="5"/>
      <c r="L1" s="5"/>
      <c r="M1" s="5"/>
      <c r="N1" s="5"/>
      <c r="O1" s="5"/>
      <c r="P1" s="5"/>
      <c r="Q1" s="5"/>
      <c r="R1" s="5"/>
      <c r="S1" s="5"/>
      <c r="T1" s="5"/>
      <c r="U1" s="5"/>
      <c r="V1" s="5"/>
      <c r="W1" s="5"/>
      <c r="X1" s="5"/>
      <c r="Y1" s="5"/>
      <c r="Z1" s="5"/>
    </row>
    <row r="2">
      <c r="A2" s="6" t="s">
        <v>2</v>
      </c>
      <c r="B2" s="7" t="s">
        <v>3</v>
      </c>
      <c r="C2" s="8"/>
      <c r="D2" s="8"/>
      <c r="E2" s="8"/>
      <c r="F2" s="8"/>
      <c r="G2" s="8"/>
      <c r="H2" s="8"/>
      <c r="I2" s="9"/>
      <c r="J2" s="5"/>
      <c r="K2" s="5"/>
      <c r="L2" s="5"/>
      <c r="M2" s="5"/>
      <c r="N2" s="5"/>
      <c r="O2" s="5"/>
      <c r="P2" s="5"/>
      <c r="Q2" s="5"/>
      <c r="R2" s="5"/>
      <c r="S2" s="5"/>
      <c r="T2" s="5"/>
      <c r="U2" s="5"/>
      <c r="V2" s="5"/>
      <c r="W2" s="5"/>
      <c r="X2" s="5"/>
      <c r="Y2" s="5"/>
      <c r="Z2" s="5"/>
    </row>
    <row r="3">
      <c r="A3" s="10" t="s">
        <v>4</v>
      </c>
      <c r="B3" s="11">
        <v>140.0</v>
      </c>
      <c r="C3" s="4"/>
      <c r="D3" s="12" t="s">
        <v>5</v>
      </c>
      <c r="E3" s="7" t="s">
        <v>6</v>
      </c>
      <c r="F3" s="8"/>
      <c r="G3" s="8"/>
      <c r="H3" s="8"/>
      <c r="I3" s="9"/>
      <c r="J3" s="5"/>
      <c r="K3" s="5"/>
      <c r="L3" s="5"/>
      <c r="M3" s="5"/>
      <c r="N3" s="5"/>
      <c r="O3" s="5"/>
      <c r="P3" s="5"/>
      <c r="Q3" s="5"/>
      <c r="R3" s="5"/>
      <c r="S3" s="5"/>
      <c r="T3" s="5"/>
      <c r="U3" s="5"/>
      <c r="V3" s="5"/>
      <c r="W3" s="5"/>
      <c r="X3" s="5"/>
      <c r="Y3" s="5"/>
      <c r="Z3" s="5"/>
    </row>
    <row r="4">
      <c r="A4" s="10" t="s">
        <v>7</v>
      </c>
      <c r="B4" s="11">
        <v>2142.0</v>
      </c>
      <c r="C4" s="4"/>
      <c r="D4" s="12" t="s">
        <v>5</v>
      </c>
      <c r="E4" s="7" t="s">
        <v>8</v>
      </c>
      <c r="F4" s="8"/>
      <c r="G4" s="8"/>
      <c r="H4" s="8"/>
      <c r="I4" s="9"/>
      <c r="J4" s="5"/>
      <c r="K4" s="5"/>
      <c r="L4" s="5"/>
      <c r="M4" s="5"/>
      <c r="N4" s="5"/>
      <c r="O4" s="5"/>
      <c r="P4" s="5"/>
      <c r="Q4" s="5"/>
      <c r="R4" s="5"/>
      <c r="S4" s="5"/>
      <c r="T4" s="5"/>
      <c r="U4" s="5"/>
      <c r="V4" s="5"/>
      <c r="W4" s="5"/>
      <c r="X4" s="5"/>
      <c r="Y4" s="5"/>
      <c r="Z4" s="5"/>
    </row>
    <row r="5">
      <c r="A5" s="13" t="s">
        <v>9</v>
      </c>
      <c r="B5" s="3"/>
      <c r="C5" s="3"/>
      <c r="D5" s="3"/>
      <c r="E5" s="3"/>
      <c r="F5" s="3"/>
      <c r="G5" s="3"/>
      <c r="H5" s="3"/>
      <c r="I5" s="4"/>
      <c r="J5" s="5"/>
      <c r="K5" s="5"/>
      <c r="L5" s="5"/>
      <c r="M5" s="5"/>
      <c r="N5" s="5"/>
      <c r="O5" s="5"/>
      <c r="P5" s="5"/>
      <c r="Q5" s="5"/>
      <c r="R5" s="5"/>
      <c r="S5" s="5"/>
      <c r="T5" s="5"/>
      <c r="U5" s="5"/>
      <c r="V5" s="5"/>
      <c r="W5" s="5"/>
      <c r="X5" s="5"/>
      <c r="Y5" s="5"/>
      <c r="Z5" s="5"/>
    </row>
    <row r="6">
      <c r="A6" s="1" t="s">
        <v>10</v>
      </c>
      <c r="B6" s="14">
        <v>0.0</v>
      </c>
      <c r="C6" s="15"/>
      <c r="D6" s="15"/>
      <c r="E6" s="16" t="s">
        <v>11</v>
      </c>
      <c r="F6" s="4"/>
      <c r="G6" s="16" t="s">
        <v>12</v>
      </c>
      <c r="H6" s="3"/>
      <c r="I6" s="4"/>
      <c r="J6" s="5"/>
      <c r="K6" s="5"/>
      <c r="L6" s="5"/>
      <c r="M6" s="5"/>
      <c r="N6" s="5"/>
      <c r="O6" s="5"/>
      <c r="P6" s="5"/>
      <c r="Q6" s="5"/>
      <c r="R6" s="5"/>
      <c r="S6" s="5"/>
      <c r="T6" s="5"/>
      <c r="U6" s="5"/>
      <c r="V6" s="5"/>
      <c r="W6" s="5"/>
      <c r="X6" s="5"/>
      <c r="Y6" s="5"/>
      <c r="Z6" s="5"/>
    </row>
    <row r="7">
      <c r="A7" s="17" t="s">
        <v>13</v>
      </c>
      <c r="B7" s="17" t="s">
        <v>14</v>
      </c>
      <c r="C7" s="17" t="s">
        <v>15</v>
      </c>
      <c r="D7" s="17" t="s">
        <v>16</v>
      </c>
      <c r="E7" s="16" t="s">
        <v>5</v>
      </c>
      <c r="F7" s="4"/>
      <c r="G7" s="17" t="s">
        <v>17</v>
      </c>
      <c r="H7" s="17" t="s">
        <v>18</v>
      </c>
      <c r="I7" s="17" t="s">
        <v>19</v>
      </c>
      <c r="J7" s="5"/>
      <c r="K7" s="5"/>
      <c r="L7" s="5"/>
      <c r="M7" s="5"/>
      <c r="N7" s="5"/>
      <c r="O7" s="5"/>
      <c r="P7" s="5"/>
      <c r="Q7" s="5"/>
      <c r="R7" s="5"/>
      <c r="S7" s="5"/>
      <c r="T7" s="5"/>
      <c r="U7" s="5"/>
      <c r="V7" s="5"/>
      <c r="W7" s="5"/>
      <c r="X7" s="5"/>
      <c r="Y7" s="5"/>
      <c r="Z7" s="5"/>
    </row>
    <row r="8">
      <c r="A8" s="18" t="s">
        <v>20</v>
      </c>
      <c r="B8" s="19" t="s">
        <v>21</v>
      </c>
      <c r="C8" s="20">
        <v>949.0</v>
      </c>
      <c r="D8" s="20">
        <v>0.0</v>
      </c>
      <c r="E8" s="21" t="s">
        <v>22</v>
      </c>
      <c r="F8" s="4"/>
      <c r="G8" s="22" t="s">
        <v>23</v>
      </c>
      <c r="H8" s="20">
        <v>2024.0</v>
      </c>
      <c r="I8" s="23">
        <f>'Tabela auxiliar'!Y59+'Tabela auxiliar'!Y71+'Tabela auxiliar'!Y73+'Tabela auxiliar'!Y77+'Tabela auxiliar'!Y79+'Tabela auxiliar'!Y13+'Tabela auxiliar'!Y19</f>
        <v>196.26</v>
      </c>
      <c r="J8" s="5"/>
      <c r="K8" s="5"/>
      <c r="L8" s="5"/>
      <c r="M8" s="5"/>
      <c r="N8" s="5"/>
      <c r="O8" s="5"/>
      <c r="P8" s="5"/>
      <c r="Q8" s="5"/>
      <c r="R8" s="5"/>
      <c r="S8" s="5"/>
      <c r="T8" s="5"/>
      <c r="U8" s="5"/>
      <c r="V8" s="5"/>
      <c r="W8" s="5"/>
      <c r="X8" s="5"/>
      <c r="Y8" s="5"/>
      <c r="Z8" s="5"/>
    </row>
    <row r="9">
      <c r="A9" s="18" t="s">
        <v>20</v>
      </c>
      <c r="B9" s="19" t="s">
        <v>24</v>
      </c>
      <c r="C9" s="20">
        <v>949.0</v>
      </c>
      <c r="D9" s="20">
        <v>0.0</v>
      </c>
      <c r="E9" s="21" t="s">
        <v>25</v>
      </c>
      <c r="F9" s="4"/>
      <c r="G9" s="22" t="s">
        <v>26</v>
      </c>
      <c r="H9" s="20">
        <v>2024.0</v>
      </c>
      <c r="I9" s="23">
        <f>'Tabela auxiliar'!Y27+'Tabela auxiliar'!Y33+'Tabela auxiliar'!Y37+'Tabela auxiliar'!Y39+'Tabela auxiliar'!Y49</f>
        <v>37.81</v>
      </c>
      <c r="J9" s="5"/>
      <c r="K9" s="5"/>
      <c r="L9" s="5"/>
      <c r="M9" s="5"/>
      <c r="N9" s="5"/>
      <c r="O9" s="5"/>
      <c r="P9" s="5"/>
      <c r="Q9" s="5"/>
      <c r="R9" s="5"/>
      <c r="S9" s="5"/>
      <c r="T9" s="5"/>
      <c r="U9" s="5"/>
      <c r="V9" s="5"/>
      <c r="W9" s="5"/>
      <c r="X9" s="5"/>
      <c r="Y9" s="5"/>
      <c r="Z9" s="5"/>
    </row>
    <row r="10">
      <c r="A10" s="18" t="s">
        <v>20</v>
      </c>
      <c r="B10" s="19" t="s">
        <v>21</v>
      </c>
      <c r="C10" s="24">
        <v>1110.0</v>
      </c>
      <c r="D10" s="20">
        <v>0.0</v>
      </c>
      <c r="E10" s="21" t="s">
        <v>22</v>
      </c>
      <c r="F10" s="4"/>
      <c r="G10" s="22" t="s">
        <v>23</v>
      </c>
      <c r="H10" s="20">
        <v>2025.0</v>
      </c>
      <c r="I10" s="25">
        <f>'Tabela auxiliar'!AC13+'Tabela auxiliar'!AC19+'Tabela auxiliar'!AC59+'Tabela auxiliar'!AC71+'Tabela auxiliar'!AC73+'Tabela auxiliar'!AC77+'Tabela auxiliar'!AC79</f>
        <v>822.58</v>
      </c>
      <c r="J10" s="5"/>
      <c r="K10" s="5"/>
      <c r="L10" s="5"/>
      <c r="M10" s="5"/>
      <c r="N10" s="5"/>
      <c r="O10" s="5"/>
      <c r="P10" s="5"/>
      <c r="Q10" s="5"/>
      <c r="R10" s="5"/>
      <c r="S10" s="5"/>
      <c r="T10" s="5"/>
      <c r="U10" s="5"/>
      <c r="V10" s="5"/>
      <c r="W10" s="5"/>
      <c r="X10" s="5"/>
      <c r="Y10" s="5"/>
      <c r="Z10" s="5"/>
    </row>
    <row r="11">
      <c r="A11" s="18" t="s">
        <v>20</v>
      </c>
      <c r="B11" s="19" t="s">
        <v>24</v>
      </c>
      <c r="C11" s="24">
        <v>1110.0</v>
      </c>
      <c r="D11" s="20">
        <v>0.0</v>
      </c>
      <c r="E11" s="21" t="s">
        <v>25</v>
      </c>
      <c r="F11" s="4"/>
      <c r="G11" s="22" t="s">
        <v>26</v>
      </c>
      <c r="H11" s="20">
        <v>2025.0</v>
      </c>
      <c r="I11" s="26">
        <f>'Tabela auxiliar'!AC27+'Tabela auxiliar'!AC33+'Tabela auxiliar'!AC37+'Tabela auxiliar'!AC39+'Tabela auxiliar'!AC49</f>
        <v>180.67</v>
      </c>
      <c r="J11" s="5"/>
      <c r="K11" s="5"/>
      <c r="L11" s="5"/>
      <c r="M11" s="5"/>
      <c r="N11" s="5"/>
      <c r="O11" s="5"/>
      <c r="P11" s="5"/>
      <c r="Q11" s="5"/>
      <c r="R11" s="5"/>
      <c r="S11" s="5"/>
      <c r="T11" s="5"/>
      <c r="U11" s="5"/>
      <c r="V11" s="5"/>
      <c r="W11" s="5"/>
      <c r="X11" s="5"/>
      <c r="Y11" s="5"/>
      <c r="Z11" s="5"/>
    </row>
    <row r="12">
      <c r="A12" s="27" t="s">
        <v>27</v>
      </c>
      <c r="B12" s="3"/>
      <c r="C12" s="3"/>
      <c r="D12" s="3"/>
      <c r="E12" s="3"/>
      <c r="F12" s="3"/>
      <c r="G12" s="3"/>
      <c r="H12" s="4"/>
      <c r="I12" s="28">
        <f>SUM(I8:I11)</f>
        <v>1237.32</v>
      </c>
      <c r="J12" s="5"/>
      <c r="K12" s="5"/>
      <c r="L12" s="5"/>
      <c r="M12" s="5"/>
      <c r="N12" s="5"/>
      <c r="O12" s="5"/>
      <c r="P12" s="5"/>
      <c r="Q12" s="5"/>
      <c r="R12" s="5"/>
      <c r="S12" s="5"/>
      <c r="T12" s="5"/>
      <c r="U12" s="5"/>
      <c r="V12" s="5"/>
      <c r="W12" s="5"/>
      <c r="X12" s="5"/>
      <c r="Y12" s="5"/>
      <c r="Z12" s="5"/>
    </row>
    <row r="13">
      <c r="A13" s="29" t="s">
        <v>28</v>
      </c>
      <c r="B13" s="3"/>
      <c r="C13" s="3"/>
      <c r="D13" s="3"/>
      <c r="E13" s="3"/>
      <c r="F13" s="3"/>
      <c r="G13" s="3"/>
      <c r="H13" s="3"/>
      <c r="I13" s="4"/>
      <c r="J13" s="5"/>
      <c r="K13" s="5"/>
      <c r="L13" s="5"/>
      <c r="M13" s="5"/>
      <c r="N13" s="5"/>
      <c r="O13" s="5"/>
      <c r="P13" s="5"/>
      <c r="Q13" s="5"/>
      <c r="R13" s="5"/>
      <c r="S13" s="5"/>
      <c r="T13" s="5"/>
      <c r="U13" s="5"/>
      <c r="V13" s="5"/>
      <c r="W13" s="5"/>
      <c r="X13" s="5"/>
      <c r="Y13" s="5"/>
      <c r="Z13" s="5"/>
    </row>
    <row r="14">
      <c r="A14" s="5"/>
      <c r="B14" s="5"/>
      <c r="C14" s="5"/>
      <c r="D14" s="5"/>
      <c r="E14" s="5"/>
      <c r="F14" s="5"/>
      <c r="G14" s="5"/>
      <c r="H14" s="5"/>
      <c r="I14" s="5"/>
      <c r="J14" s="5"/>
      <c r="K14" s="5"/>
      <c r="L14" s="5"/>
      <c r="M14" s="5"/>
      <c r="N14" s="5"/>
      <c r="O14" s="5"/>
      <c r="P14" s="5"/>
      <c r="Q14" s="5"/>
      <c r="R14" s="5"/>
      <c r="S14" s="5"/>
      <c r="T14" s="5"/>
      <c r="U14" s="5"/>
      <c r="V14" s="5"/>
      <c r="W14" s="5"/>
      <c r="X14" s="5"/>
      <c r="Y14" s="5"/>
      <c r="Z14" s="5"/>
    </row>
    <row r="15">
      <c r="A15" s="5"/>
      <c r="B15" s="5"/>
      <c r="C15" s="5"/>
      <c r="D15" s="5"/>
      <c r="E15" s="5"/>
      <c r="F15" s="5"/>
      <c r="G15" s="5"/>
      <c r="H15" s="5"/>
      <c r="I15" s="5"/>
      <c r="J15" s="5"/>
      <c r="K15" s="5"/>
      <c r="L15" s="5"/>
      <c r="M15" s="5"/>
      <c r="N15" s="5"/>
      <c r="O15" s="5"/>
      <c r="P15" s="5"/>
      <c r="Q15" s="5"/>
      <c r="R15" s="5"/>
      <c r="S15" s="5"/>
      <c r="T15" s="5"/>
      <c r="U15" s="5"/>
      <c r="V15" s="5"/>
      <c r="W15" s="5"/>
      <c r="X15" s="5"/>
      <c r="Y15" s="5"/>
      <c r="Z15" s="5"/>
    </row>
    <row r="16">
      <c r="A16" s="5"/>
      <c r="B16" s="5"/>
      <c r="C16" s="5"/>
      <c r="D16" s="5"/>
      <c r="E16" s="5"/>
      <c r="F16" s="5"/>
      <c r="G16" s="5"/>
      <c r="H16" s="5"/>
      <c r="I16" s="5"/>
      <c r="J16" s="5"/>
      <c r="K16" s="5"/>
      <c r="L16" s="5"/>
      <c r="M16" s="5"/>
      <c r="N16" s="5"/>
      <c r="O16" s="5"/>
      <c r="P16" s="5"/>
      <c r="Q16" s="5"/>
      <c r="R16" s="5"/>
      <c r="S16" s="5"/>
      <c r="T16" s="5"/>
      <c r="U16" s="5"/>
      <c r="V16" s="5"/>
      <c r="W16" s="5"/>
      <c r="X16" s="5"/>
      <c r="Y16" s="5"/>
      <c r="Z16" s="5"/>
    </row>
    <row r="17">
      <c r="A17" s="5"/>
      <c r="B17" s="5"/>
      <c r="C17" s="5"/>
      <c r="D17" s="5"/>
      <c r="E17" s="5"/>
      <c r="F17" s="5"/>
      <c r="G17" s="5"/>
      <c r="H17" s="5"/>
      <c r="I17" s="5"/>
      <c r="J17" s="5"/>
      <c r="K17" s="5"/>
      <c r="L17" s="5"/>
      <c r="M17" s="5"/>
      <c r="N17" s="5"/>
      <c r="O17" s="5"/>
      <c r="P17" s="5"/>
      <c r="Q17" s="5"/>
      <c r="R17" s="5"/>
      <c r="S17" s="5"/>
      <c r="T17" s="5"/>
      <c r="U17" s="5"/>
      <c r="V17" s="5"/>
      <c r="W17" s="5"/>
      <c r="X17" s="5"/>
      <c r="Y17" s="5"/>
      <c r="Z17" s="5"/>
    </row>
    <row r="18">
      <c r="A18" s="5"/>
      <c r="B18" s="5"/>
      <c r="C18" s="5"/>
      <c r="D18" s="5"/>
      <c r="E18" s="5"/>
      <c r="F18" s="5"/>
      <c r="G18" s="5"/>
      <c r="H18" s="5"/>
      <c r="I18" s="5"/>
      <c r="J18" s="5"/>
      <c r="K18" s="5"/>
      <c r="L18" s="5"/>
      <c r="M18" s="5"/>
      <c r="N18" s="5"/>
      <c r="O18" s="5"/>
      <c r="P18" s="5"/>
      <c r="Q18" s="5"/>
      <c r="R18" s="5"/>
      <c r="S18" s="5"/>
      <c r="T18" s="5"/>
      <c r="U18" s="5"/>
      <c r="V18" s="5"/>
      <c r="W18" s="5"/>
      <c r="X18" s="5"/>
      <c r="Y18" s="5"/>
      <c r="Z18" s="5"/>
    </row>
    <row r="19">
      <c r="A19" s="5"/>
      <c r="B19" s="5"/>
      <c r="C19" s="5"/>
      <c r="D19" s="5"/>
      <c r="E19" s="5"/>
      <c r="F19" s="5"/>
      <c r="G19" s="5"/>
      <c r="H19" s="5"/>
      <c r="I19" s="5"/>
      <c r="J19" s="5"/>
      <c r="K19" s="5"/>
      <c r="L19" s="5"/>
      <c r="M19" s="5"/>
      <c r="N19" s="5"/>
      <c r="O19" s="5"/>
      <c r="P19" s="5"/>
      <c r="Q19" s="5"/>
      <c r="R19" s="5"/>
      <c r="S19" s="5"/>
      <c r="T19" s="5"/>
      <c r="U19" s="5"/>
      <c r="V19" s="5"/>
      <c r="W19" s="5"/>
      <c r="X19" s="5"/>
      <c r="Y19" s="5"/>
      <c r="Z19" s="5"/>
    </row>
    <row r="20">
      <c r="A20" s="5"/>
      <c r="B20" s="5"/>
      <c r="C20" s="5"/>
      <c r="D20" s="5"/>
      <c r="E20" s="5"/>
      <c r="F20" s="5"/>
      <c r="G20" s="5"/>
      <c r="H20" s="5"/>
      <c r="I20" s="5"/>
      <c r="J20" s="5"/>
      <c r="K20" s="5"/>
      <c r="L20" s="5"/>
      <c r="M20" s="5"/>
      <c r="N20" s="5"/>
      <c r="O20" s="5"/>
      <c r="P20" s="5"/>
      <c r="Q20" s="5"/>
      <c r="R20" s="5"/>
      <c r="S20" s="5"/>
      <c r="T20" s="5"/>
      <c r="U20" s="5"/>
      <c r="V20" s="5"/>
      <c r="W20" s="5"/>
      <c r="X20" s="5"/>
      <c r="Y20" s="5"/>
      <c r="Z20" s="5"/>
    </row>
    <row r="21">
      <c r="A21" s="5"/>
      <c r="B21" s="5"/>
      <c r="C21" s="5"/>
      <c r="D21" s="5"/>
      <c r="E21" s="5"/>
      <c r="F21" s="5"/>
      <c r="G21" s="5"/>
      <c r="H21" s="5"/>
      <c r="I21" s="5"/>
      <c r="J21" s="5"/>
      <c r="K21" s="5"/>
      <c r="L21" s="5"/>
      <c r="M21" s="5"/>
      <c r="N21" s="5"/>
      <c r="O21" s="5"/>
      <c r="P21" s="5"/>
      <c r="Q21" s="5"/>
      <c r="R21" s="5"/>
      <c r="S21" s="5"/>
      <c r="T21" s="5"/>
      <c r="U21" s="5"/>
      <c r="V21" s="5"/>
      <c r="W21" s="5"/>
      <c r="X21" s="5"/>
      <c r="Y21" s="5"/>
      <c r="Z21" s="5"/>
    </row>
    <row r="22">
      <c r="A22" s="5"/>
      <c r="B22" s="5"/>
      <c r="C22" s="5"/>
      <c r="D22" s="5"/>
      <c r="E22" s="5"/>
      <c r="F22" s="5"/>
      <c r="G22" s="5"/>
      <c r="H22" s="5"/>
      <c r="I22" s="5"/>
      <c r="J22" s="5"/>
      <c r="K22" s="5"/>
      <c r="L22" s="5"/>
      <c r="M22" s="5"/>
      <c r="N22" s="5"/>
      <c r="O22" s="5"/>
      <c r="P22" s="5"/>
      <c r="Q22" s="5"/>
      <c r="R22" s="5"/>
      <c r="S22" s="5"/>
      <c r="T22" s="5"/>
      <c r="U22" s="5"/>
      <c r="V22" s="5"/>
      <c r="W22" s="5"/>
      <c r="X22" s="5"/>
      <c r="Y22" s="5"/>
      <c r="Z22" s="5"/>
    </row>
    <row r="23">
      <c r="A23" s="5"/>
      <c r="B23" s="5"/>
      <c r="C23" s="5"/>
      <c r="D23" s="5"/>
      <c r="E23" s="5"/>
      <c r="F23" s="5"/>
      <c r="G23" s="5"/>
      <c r="H23" s="5"/>
      <c r="I23" s="5"/>
      <c r="J23" s="5"/>
      <c r="K23" s="5"/>
      <c r="L23" s="5"/>
      <c r="M23" s="5"/>
      <c r="N23" s="5"/>
      <c r="O23" s="5"/>
      <c r="P23" s="5"/>
      <c r="Q23" s="5"/>
      <c r="R23" s="5"/>
      <c r="S23" s="5"/>
      <c r="T23" s="5"/>
      <c r="U23" s="5"/>
      <c r="V23" s="5"/>
      <c r="W23" s="5"/>
      <c r="X23" s="5"/>
      <c r="Y23" s="5"/>
      <c r="Z23" s="5"/>
    </row>
    <row r="24">
      <c r="A24" s="5"/>
      <c r="B24" s="5"/>
      <c r="C24" s="5"/>
      <c r="D24" s="5"/>
      <c r="E24" s="5"/>
      <c r="F24" s="5"/>
      <c r="G24" s="5"/>
      <c r="H24" s="5"/>
      <c r="I24" s="5"/>
      <c r="J24" s="5"/>
      <c r="K24" s="5"/>
      <c r="L24" s="5"/>
      <c r="M24" s="5"/>
      <c r="N24" s="5"/>
      <c r="O24" s="5"/>
      <c r="P24" s="5"/>
      <c r="Q24" s="5"/>
      <c r="R24" s="5"/>
      <c r="S24" s="5"/>
      <c r="T24" s="5"/>
      <c r="U24" s="5"/>
      <c r="V24" s="5"/>
      <c r="W24" s="5"/>
      <c r="X24" s="5"/>
      <c r="Y24" s="5"/>
      <c r="Z24" s="5"/>
    </row>
    <row r="25">
      <c r="A25" s="5"/>
      <c r="B25" s="5"/>
      <c r="C25" s="5"/>
      <c r="D25" s="5"/>
      <c r="E25" s="5"/>
      <c r="F25" s="5"/>
      <c r="G25" s="5"/>
      <c r="H25" s="5"/>
      <c r="I25" s="5"/>
      <c r="J25" s="5"/>
      <c r="K25" s="5"/>
      <c r="L25" s="5"/>
      <c r="M25" s="5"/>
      <c r="N25" s="5"/>
      <c r="O25" s="5"/>
      <c r="P25" s="5"/>
      <c r="Q25" s="5"/>
      <c r="R25" s="5"/>
      <c r="S25" s="5"/>
      <c r="T25" s="5"/>
      <c r="U25" s="5"/>
      <c r="V25" s="5"/>
      <c r="W25" s="5"/>
      <c r="X25" s="5"/>
      <c r="Y25" s="5"/>
      <c r="Z25" s="5"/>
    </row>
    <row r="26">
      <c r="A26" s="5"/>
      <c r="B26" s="5"/>
      <c r="C26" s="5"/>
      <c r="D26" s="5"/>
      <c r="E26" s="5"/>
      <c r="F26" s="5"/>
      <c r="G26" s="5"/>
      <c r="H26" s="5"/>
      <c r="I26" s="5"/>
      <c r="J26" s="5"/>
      <c r="K26" s="5"/>
      <c r="L26" s="5"/>
      <c r="M26" s="5"/>
      <c r="N26" s="5"/>
      <c r="O26" s="5"/>
      <c r="P26" s="5"/>
      <c r="Q26" s="5"/>
      <c r="R26" s="5"/>
      <c r="S26" s="5"/>
      <c r="T26" s="5"/>
      <c r="U26" s="5"/>
      <c r="V26" s="5"/>
      <c r="W26" s="5"/>
      <c r="X26" s="5"/>
      <c r="Y26" s="5"/>
      <c r="Z26" s="5"/>
    </row>
    <row r="27">
      <c r="A27" s="5"/>
      <c r="B27" s="5"/>
      <c r="C27" s="5"/>
      <c r="D27" s="5"/>
      <c r="E27" s="5"/>
      <c r="F27" s="5"/>
      <c r="G27" s="5"/>
      <c r="H27" s="5"/>
      <c r="I27" s="5"/>
      <c r="J27" s="5"/>
      <c r="K27" s="5"/>
      <c r="L27" s="5"/>
      <c r="M27" s="5"/>
      <c r="N27" s="5"/>
      <c r="O27" s="5"/>
      <c r="P27" s="5"/>
      <c r="Q27" s="5"/>
      <c r="R27" s="5"/>
      <c r="S27" s="5"/>
      <c r="T27" s="5"/>
      <c r="U27" s="5"/>
      <c r="V27" s="5"/>
      <c r="W27" s="5"/>
      <c r="X27" s="5"/>
      <c r="Y27" s="5"/>
      <c r="Z27" s="5"/>
    </row>
    <row r="28">
      <c r="A28" s="5"/>
      <c r="B28" s="5"/>
      <c r="C28" s="5"/>
      <c r="D28" s="5"/>
      <c r="E28" s="5"/>
      <c r="F28" s="5"/>
      <c r="G28" s="5"/>
      <c r="H28" s="5"/>
      <c r="I28" s="5"/>
      <c r="J28" s="5"/>
      <c r="K28" s="5"/>
      <c r="L28" s="5"/>
      <c r="M28" s="5"/>
      <c r="N28" s="5"/>
      <c r="O28" s="5"/>
      <c r="P28" s="5"/>
      <c r="Q28" s="5"/>
      <c r="R28" s="5"/>
      <c r="S28" s="5"/>
      <c r="T28" s="5"/>
      <c r="U28" s="5"/>
      <c r="V28" s="5"/>
      <c r="W28" s="5"/>
      <c r="X28" s="5"/>
      <c r="Y28" s="5"/>
      <c r="Z28" s="5"/>
    </row>
    <row r="29">
      <c r="A29" s="5"/>
      <c r="B29" s="5"/>
      <c r="C29" s="5"/>
      <c r="D29" s="5"/>
      <c r="E29" s="5"/>
      <c r="F29" s="5"/>
      <c r="G29" s="5"/>
      <c r="H29" s="5"/>
      <c r="I29" s="5"/>
      <c r="J29" s="5"/>
      <c r="K29" s="5"/>
      <c r="L29" s="5"/>
      <c r="M29" s="5"/>
      <c r="N29" s="5"/>
      <c r="O29" s="5"/>
      <c r="P29" s="5"/>
      <c r="Q29" s="5"/>
      <c r="R29" s="5"/>
      <c r="S29" s="5"/>
      <c r="T29" s="5"/>
      <c r="U29" s="5"/>
      <c r="V29" s="5"/>
      <c r="W29" s="5"/>
      <c r="X29" s="5"/>
      <c r="Y29" s="5"/>
      <c r="Z29" s="5"/>
    </row>
    <row r="30">
      <c r="A30" s="5"/>
      <c r="B30" s="5"/>
      <c r="C30" s="5"/>
      <c r="D30" s="5"/>
      <c r="E30" s="5"/>
      <c r="F30" s="5"/>
      <c r="G30" s="5"/>
      <c r="H30" s="5"/>
      <c r="I30" s="5"/>
      <c r="J30" s="5"/>
      <c r="K30" s="5"/>
      <c r="L30" s="5"/>
      <c r="M30" s="5"/>
      <c r="N30" s="5"/>
      <c r="O30" s="5"/>
      <c r="P30" s="5"/>
      <c r="Q30" s="5"/>
      <c r="R30" s="5"/>
      <c r="S30" s="5"/>
      <c r="T30" s="5"/>
      <c r="U30" s="5"/>
      <c r="V30" s="5"/>
      <c r="W30" s="5"/>
      <c r="X30" s="5"/>
      <c r="Y30" s="5"/>
      <c r="Z30" s="5"/>
    </row>
    <row r="31">
      <c r="A31" s="5"/>
      <c r="B31" s="5"/>
      <c r="C31" s="5"/>
      <c r="D31" s="5"/>
      <c r="E31" s="5"/>
      <c r="F31" s="5"/>
      <c r="G31" s="5"/>
      <c r="H31" s="5"/>
      <c r="I31" s="5"/>
      <c r="J31" s="5"/>
      <c r="K31" s="5"/>
      <c r="L31" s="5"/>
      <c r="M31" s="5"/>
      <c r="N31" s="5"/>
      <c r="O31" s="5"/>
      <c r="P31" s="5"/>
      <c r="Q31" s="5"/>
      <c r="R31" s="5"/>
      <c r="S31" s="5"/>
      <c r="T31" s="5"/>
      <c r="U31" s="5"/>
      <c r="V31" s="5"/>
      <c r="W31" s="5"/>
      <c r="X31" s="5"/>
      <c r="Y31" s="5"/>
      <c r="Z31" s="5"/>
    </row>
    <row r="32">
      <c r="A32" s="5"/>
      <c r="B32" s="5"/>
      <c r="C32" s="5"/>
      <c r="D32" s="5"/>
      <c r="E32" s="5"/>
      <c r="F32" s="5"/>
      <c r="G32" s="5"/>
      <c r="H32" s="5"/>
      <c r="I32" s="5"/>
      <c r="J32" s="5"/>
      <c r="K32" s="5"/>
      <c r="L32" s="5"/>
      <c r="M32" s="5"/>
      <c r="N32" s="5"/>
      <c r="O32" s="5"/>
      <c r="P32" s="5"/>
      <c r="Q32" s="5"/>
      <c r="R32" s="5"/>
      <c r="S32" s="5"/>
      <c r="T32" s="5"/>
      <c r="U32" s="5"/>
      <c r="V32" s="5"/>
      <c r="W32" s="5"/>
      <c r="X32" s="5"/>
      <c r="Y32" s="5"/>
      <c r="Z32" s="5"/>
    </row>
    <row r="33">
      <c r="A33" s="5"/>
      <c r="B33" s="5"/>
      <c r="C33" s="5"/>
      <c r="D33" s="5"/>
      <c r="E33" s="5"/>
      <c r="F33" s="5"/>
      <c r="G33" s="5"/>
      <c r="H33" s="5"/>
      <c r="I33" s="5"/>
      <c r="J33" s="5"/>
      <c r="K33" s="5"/>
      <c r="L33" s="5"/>
      <c r="M33" s="5"/>
      <c r="N33" s="5"/>
      <c r="O33" s="5"/>
      <c r="P33" s="5"/>
      <c r="Q33" s="5"/>
      <c r="R33" s="5"/>
      <c r="S33" s="5"/>
      <c r="T33" s="5"/>
      <c r="U33" s="5"/>
      <c r="V33" s="5"/>
      <c r="W33" s="5"/>
      <c r="X33" s="5"/>
      <c r="Y33" s="5"/>
      <c r="Z33" s="5"/>
    </row>
    <row r="34">
      <c r="A34" s="5"/>
      <c r="B34" s="5"/>
      <c r="C34" s="5"/>
      <c r="D34" s="5"/>
      <c r="E34" s="5"/>
      <c r="F34" s="5"/>
      <c r="G34" s="5"/>
      <c r="H34" s="5"/>
      <c r="I34" s="5"/>
      <c r="J34" s="5"/>
      <c r="K34" s="5"/>
      <c r="L34" s="5"/>
      <c r="M34" s="5"/>
      <c r="N34" s="5"/>
      <c r="O34" s="5"/>
      <c r="P34" s="5"/>
      <c r="Q34" s="5"/>
      <c r="R34" s="5"/>
      <c r="S34" s="5"/>
      <c r="T34" s="5"/>
      <c r="U34" s="5"/>
      <c r="V34" s="5"/>
      <c r="W34" s="5"/>
      <c r="X34" s="5"/>
      <c r="Y34" s="5"/>
      <c r="Z34" s="5"/>
    </row>
    <row r="35">
      <c r="A35" s="5"/>
      <c r="B35" s="5"/>
      <c r="C35" s="5"/>
      <c r="D35" s="5"/>
      <c r="E35" s="5"/>
      <c r="F35" s="5"/>
      <c r="G35" s="5"/>
      <c r="H35" s="5"/>
      <c r="I35" s="5"/>
      <c r="J35" s="5"/>
      <c r="K35" s="5"/>
      <c r="L35" s="5"/>
      <c r="M35" s="5"/>
      <c r="N35" s="5"/>
      <c r="O35" s="5"/>
      <c r="P35" s="5"/>
      <c r="Q35" s="5"/>
      <c r="R35" s="5"/>
      <c r="S35" s="5"/>
      <c r="T35" s="5"/>
      <c r="U35" s="5"/>
      <c r="V35" s="5"/>
      <c r="W35" s="5"/>
      <c r="X35" s="5"/>
      <c r="Y35" s="5"/>
      <c r="Z35" s="5"/>
    </row>
    <row r="36">
      <c r="A36" s="5"/>
      <c r="B36" s="5"/>
      <c r="C36" s="5"/>
      <c r="D36" s="5"/>
      <c r="E36" s="5"/>
      <c r="F36" s="5"/>
      <c r="G36" s="5"/>
      <c r="H36" s="5"/>
      <c r="I36" s="5"/>
      <c r="J36" s="5"/>
      <c r="K36" s="5"/>
      <c r="L36" s="5"/>
      <c r="M36" s="5"/>
      <c r="N36" s="5"/>
      <c r="O36" s="5"/>
      <c r="P36" s="5"/>
      <c r="Q36" s="5"/>
      <c r="R36" s="5"/>
      <c r="S36" s="5"/>
      <c r="T36" s="5"/>
      <c r="U36" s="5"/>
      <c r="V36" s="5"/>
      <c r="W36" s="5"/>
      <c r="X36" s="5"/>
      <c r="Y36" s="5"/>
      <c r="Z36" s="5"/>
    </row>
    <row r="37">
      <c r="A37" s="5"/>
      <c r="B37" s="5"/>
      <c r="C37" s="5"/>
      <c r="D37" s="5"/>
      <c r="E37" s="5"/>
      <c r="F37" s="5"/>
      <c r="G37" s="5"/>
      <c r="H37" s="5"/>
      <c r="I37" s="5"/>
      <c r="J37" s="5"/>
      <c r="K37" s="5"/>
      <c r="L37" s="5"/>
      <c r="M37" s="5"/>
      <c r="N37" s="5"/>
      <c r="O37" s="5"/>
      <c r="P37" s="5"/>
      <c r="Q37" s="5"/>
      <c r="R37" s="5"/>
      <c r="S37" s="5"/>
      <c r="T37" s="5"/>
      <c r="U37" s="5"/>
      <c r="V37" s="5"/>
      <c r="W37" s="5"/>
      <c r="X37" s="5"/>
      <c r="Y37" s="5"/>
      <c r="Z37" s="5"/>
    </row>
    <row r="38">
      <c r="A38" s="5"/>
      <c r="B38" s="5"/>
      <c r="C38" s="5"/>
      <c r="D38" s="5"/>
      <c r="E38" s="5"/>
      <c r="F38" s="5"/>
      <c r="G38" s="5"/>
      <c r="H38" s="5"/>
      <c r="I38" s="5"/>
      <c r="J38" s="5"/>
      <c r="K38" s="5"/>
      <c r="L38" s="5"/>
      <c r="M38" s="5"/>
      <c r="N38" s="5"/>
      <c r="O38" s="5"/>
      <c r="P38" s="5"/>
      <c r="Q38" s="5"/>
      <c r="R38" s="5"/>
      <c r="S38" s="5"/>
      <c r="T38" s="5"/>
      <c r="U38" s="5"/>
      <c r="V38" s="5"/>
      <c r="W38" s="5"/>
      <c r="X38" s="5"/>
      <c r="Y38" s="5"/>
      <c r="Z38" s="5"/>
    </row>
    <row r="39">
      <c r="A39" s="5"/>
      <c r="B39" s="5"/>
      <c r="C39" s="5"/>
      <c r="D39" s="5"/>
      <c r="E39" s="5"/>
      <c r="F39" s="5"/>
      <c r="G39" s="5"/>
      <c r="H39" s="5"/>
      <c r="I39" s="5"/>
      <c r="J39" s="5"/>
      <c r="K39" s="5"/>
      <c r="L39" s="5"/>
      <c r="M39" s="5"/>
      <c r="N39" s="5"/>
      <c r="O39" s="5"/>
      <c r="P39" s="5"/>
      <c r="Q39" s="5"/>
      <c r="R39" s="5"/>
      <c r="S39" s="5"/>
      <c r="T39" s="5"/>
      <c r="U39" s="5"/>
      <c r="V39" s="5"/>
      <c r="W39" s="5"/>
      <c r="X39" s="5"/>
      <c r="Y39" s="5"/>
      <c r="Z39" s="5"/>
    </row>
    <row r="40">
      <c r="A40" s="5"/>
      <c r="B40" s="5"/>
      <c r="C40" s="5"/>
      <c r="D40" s="5"/>
      <c r="E40" s="5"/>
      <c r="F40" s="5"/>
      <c r="G40" s="5"/>
      <c r="H40" s="5"/>
      <c r="I40" s="5"/>
      <c r="J40" s="5"/>
      <c r="K40" s="5"/>
      <c r="L40" s="5"/>
      <c r="M40" s="5"/>
      <c r="N40" s="5"/>
      <c r="O40" s="5"/>
      <c r="P40" s="5"/>
      <c r="Q40" s="5"/>
      <c r="R40" s="5"/>
      <c r="S40" s="5"/>
      <c r="T40" s="5"/>
      <c r="U40" s="5"/>
      <c r="V40" s="5"/>
      <c r="W40" s="5"/>
      <c r="X40" s="5"/>
      <c r="Y40" s="5"/>
      <c r="Z40" s="5"/>
    </row>
    <row r="41">
      <c r="A41" s="5"/>
      <c r="B41" s="5"/>
      <c r="C41" s="5"/>
      <c r="D41" s="5"/>
      <c r="E41" s="5"/>
      <c r="F41" s="5"/>
      <c r="G41" s="5"/>
      <c r="H41" s="5"/>
      <c r="I41" s="5"/>
      <c r="J41" s="5"/>
      <c r="K41" s="5"/>
      <c r="L41" s="5"/>
      <c r="M41" s="5"/>
      <c r="N41" s="5"/>
      <c r="O41" s="5"/>
      <c r="P41" s="5"/>
      <c r="Q41" s="5"/>
      <c r="R41" s="5"/>
      <c r="S41" s="5"/>
      <c r="T41" s="5"/>
      <c r="U41" s="5"/>
      <c r="V41" s="5"/>
      <c r="W41" s="5"/>
      <c r="X41" s="5"/>
      <c r="Y41" s="5"/>
      <c r="Z41" s="5"/>
    </row>
    <row r="42">
      <c r="A42" s="5"/>
      <c r="B42" s="5"/>
      <c r="C42" s="5"/>
      <c r="D42" s="5"/>
      <c r="E42" s="5"/>
      <c r="F42" s="5"/>
      <c r="G42" s="5"/>
      <c r="H42" s="5"/>
      <c r="I42" s="5"/>
      <c r="J42" s="5"/>
      <c r="K42" s="5"/>
      <c r="L42" s="5"/>
      <c r="M42" s="5"/>
      <c r="N42" s="5"/>
      <c r="O42" s="5"/>
      <c r="P42" s="5"/>
      <c r="Q42" s="5"/>
      <c r="R42" s="5"/>
      <c r="S42" s="5"/>
      <c r="T42" s="5"/>
      <c r="U42" s="5"/>
      <c r="V42" s="5"/>
      <c r="W42" s="5"/>
      <c r="X42" s="5"/>
      <c r="Y42" s="5"/>
      <c r="Z42" s="5"/>
    </row>
    <row r="43">
      <c r="A43" s="5"/>
      <c r="B43" s="5"/>
      <c r="C43" s="5"/>
      <c r="D43" s="5"/>
      <c r="E43" s="5"/>
      <c r="F43" s="5"/>
      <c r="G43" s="5"/>
      <c r="H43" s="5"/>
      <c r="I43" s="5"/>
      <c r="J43" s="5"/>
      <c r="K43" s="5"/>
      <c r="L43" s="5"/>
      <c r="M43" s="5"/>
      <c r="N43" s="5"/>
      <c r="O43" s="5"/>
      <c r="P43" s="5"/>
      <c r="Q43" s="5"/>
      <c r="R43" s="5"/>
      <c r="S43" s="5"/>
      <c r="T43" s="5"/>
      <c r="U43" s="5"/>
      <c r="V43" s="5"/>
      <c r="W43" s="5"/>
      <c r="X43" s="5"/>
      <c r="Y43" s="5"/>
      <c r="Z43" s="5"/>
    </row>
    <row r="44">
      <c r="A44" s="5"/>
      <c r="B44" s="5"/>
      <c r="C44" s="5"/>
      <c r="D44" s="5"/>
      <c r="E44" s="5"/>
      <c r="F44" s="5"/>
      <c r="G44" s="5"/>
      <c r="H44" s="5"/>
      <c r="I44" s="5"/>
      <c r="J44" s="5"/>
      <c r="K44" s="5"/>
      <c r="L44" s="5"/>
      <c r="M44" s="5"/>
      <c r="N44" s="5"/>
      <c r="O44" s="5"/>
      <c r="P44" s="5"/>
      <c r="Q44" s="5"/>
      <c r="R44" s="5"/>
      <c r="S44" s="5"/>
      <c r="T44" s="5"/>
      <c r="U44" s="5"/>
      <c r="V44" s="5"/>
      <c r="W44" s="5"/>
      <c r="X44" s="5"/>
      <c r="Y44" s="5"/>
      <c r="Z44" s="5"/>
    </row>
    <row r="45">
      <c r="A45" s="5"/>
      <c r="B45" s="5"/>
      <c r="C45" s="5"/>
      <c r="D45" s="5"/>
      <c r="E45" s="5"/>
      <c r="F45" s="5"/>
      <c r="G45" s="5"/>
      <c r="H45" s="5"/>
      <c r="I45" s="5"/>
      <c r="J45" s="5"/>
      <c r="K45" s="5"/>
      <c r="L45" s="5"/>
      <c r="M45" s="5"/>
      <c r="N45" s="5"/>
      <c r="O45" s="5"/>
      <c r="P45" s="5"/>
      <c r="Q45" s="5"/>
      <c r="R45" s="5"/>
      <c r="S45" s="5"/>
      <c r="T45" s="5"/>
      <c r="U45" s="5"/>
      <c r="V45" s="5"/>
      <c r="W45" s="5"/>
      <c r="X45" s="5"/>
      <c r="Y45" s="5"/>
      <c r="Z45" s="5"/>
    </row>
    <row r="46">
      <c r="A46" s="5"/>
      <c r="B46" s="5"/>
      <c r="C46" s="5"/>
      <c r="D46" s="5"/>
      <c r="E46" s="5"/>
      <c r="F46" s="5"/>
      <c r="G46" s="5"/>
      <c r="H46" s="5"/>
      <c r="I46" s="5"/>
      <c r="J46" s="5"/>
      <c r="K46" s="5"/>
      <c r="L46" s="5"/>
      <c r="M46" s="5"/>
      <c r="N46" s="5"/>
      <c r="O46" s="5"/>
      <c r="P46" s="5"/>
      <c r="Q46" s="5"/>
      <c r="R46" s="5"/>
      <c r="S46" s="5"/>
      <c r="T46" s="5"/>
      <c r="U46" s="5"/>
      <c r="V46" s="5"/>
      <c r="W46" s="5"/>
      <c r="X46" s="5"/>
      <c r="Y46" s="5"/>
      <c r="Z46" s="5"/>
    </row>
    <row r="47">
      <c r="A47" s="5"/>
      <c r="B47" s="5"/>
      <c r="C47" s="5"/>
      <c r="D47" s="5"/>
      <c r="E47" s="5"/>
      <c r="F47" s="5"/>
      <c r="G47" s="5"/>
      <c r="H47" s="5"/>
      <c r="I47" s="5"/>
      <c r="J47" s="5"/>
      <c r="K47" s="5"/>
      <c r="L47" s="5"/>
      <c r="M47" s="5"/>
      <c r="N47" s="5"/>
      <c r="O47" s="5"/>
      <c r="P47" s="5"/>
      <c r="Q47" s="5"/>
      <c r="R47" s="5"/>
      <c r="S47" s="5"/>
      <c r="T47" s="5"/>
      <c r="U47" s="5"/>
      <c r="V47" s="5"/>
      <c r="W47" s="5"/>
      <c r="X47" s="5"/>
      <c r="Y47" s="5"/>
      <c r="Z47" s="5"/>
    </row>
    <row r="48">
      <c r="A48" s="5"/>
      <c r="B48" s="5"/>
      <c r="C48" s="5"/>
      <c r="D48" s="5"/>
      <c r="E48" s="5"/>
      <c r="F48" s="5"/>
      <c r="G48" s="5"/>
      <c r="H48" s="5"/>
      <c r="I48" s="5"/>
      <c r="J48" s="5"/>
      <c r="K48" s="5"/>
      <c r="L48" s="5"/>
      <c r="M48" s="5"/>
      <c r="N48" s="5"/>
      <c r="O48" s="5"/>
      <c r="P48" s="5"/>
      <c r="Q48" s="5"/>
      <c r="R48" s="5"/>
      <c r="S48" s="5"/>
      <c r="T48" s="5"/>
      <c r="U48" s="5"/>
      <c r="V48" s="5"/>
      <c r="W48" s="5"/>
      <c r="X48" s="5"/>
      <c r="Y48" s="5"/>
      <c r="Z48" s="5"/>
    </row>
    <row r="49">
      <c r="A49" s="5"/>
      <c r="B49" s="5"/>
      <c r="C49" s="5"/>
      <c r="D49" s="5"/>
      <c r="E49" s="5"/>
      <c r="F49" s="5"/>
      <c r="G49" s="5"/>
      <c r="H49" s="5"/>
      <c r="I49" s="5"/>
      <c r="J49" s="5"/>
      <c r="K49" s="5"/>
      <c r="L49" s="5"/>
      <c r="M49" s="5"/>
      <c r="N49" s="5"/>
      <c r="O49" s="5"/>
      <c r="P49" s="5"/>
      <c r="Q49" s="5"/>
      <c r="R49" s="5"/>
      <c r="S49" s="5"/>
      <c r="T49" s="5"/>
      <c r="U49" s="5"/>
      <c r="V49" s="5"/>
      <c r="W49" s="5"/>
      <c r="X49" s="5"/>
      <c r="Y49" s="5"/>
      <c r="Z49" s="5"/>
    </row>
    <row r="50">
      <c r="A50" s="5"/>
      <c r="B50" s="5"/>
      <c r="C50" s="5"/>
      <c r="D50" s="5"/>
      <c r="E50" s="5"/>
      <c r="F50" s="5"/>
      <c r="G50" s="5"/>
      <c r="H50" s="5"/>
      <c r="I50" s="5"/>
      <c r="J50" s="5"/>
      <c r="K50" s="5"/>
      <c r="L50" s="5"/>
      <c r="M50" s="5"/>
      <c r="N50" s="5"/>
      <c r="O50" s="5"/>
      <c r="P50" s="5"/>
      <c r="Q50" s="5"/>
      <c r="R50" s="5"/>
      <c r="S50" s="5"/>
      <c r="T50" s="5"/>
      <c r="U50" s="5"/>
      <c r="V50" s="5"/>
      <c r="W50" s="5"/>
      <c r="X50" s="5"/>
      <c r="Y50" s="5"/>
      <c r="Z50" s="5"/>
    </row>
    <row r="51">
      <c r="A51" s="5"/>
      <c r="B51" s="5"/>
      <c r="C51" s="5"/>
      <c r="D51" s="5"/>
      <c r="E51" s="5"/>
      <c r="F51" s="5"/>
      <c r="G51" s="5"/>
      <c r="H51" s="5"/>
      <c r="I51" s="5"/>
      <c r="J51" s="5"/>
      <c r="K51" s="5"/>
      <c r="L51" s="5"/>
      <c r="M51" s="5"/>
      <c r="N51" s="5"/>
      <c r="O51" s="5"/>
      <c r="P51" s="5"/>
      <c r="Q51" s="5"/>
      <c r="R51" s="5"/>
      <c r="S51" s="5"/>
      <c r="T51" s="5"/>
      <c r="U51" s="5"/>
      <c r="V51" s="5"/>
      <c r="W51" s="5"/>
      <c r="X51" s="5"/>
      <c r="Y51" s="5"/>
      <c r="Z51" s="5"/>
    </row>
    <row r="52">
      <c r="A52" s="5"/>
      <c r="B52" s="5"/>
      <c r="C52" s="5"/>
      <c r="D52" s="5"/>
      <c r="E52" s="5"/>
      <c r="F52" s="5"/>
      <c r="G52" s="5"/>
      <c r="H52" s="5"/>
      <c r="I52" s="5"/>
      <c r="J52" s="5"/>
      <c r="K52" s="5"/>
      <c r="L52" s="5"/>
      <c r="M52" s="5"/>
      <c r="N52" s="5"/>
      <c r="O52" s="5"/>
      <c r="P52" s="5"/>
      <c r="Q52" s="5"/>
      <c r="R52" s="5"/>
      <c r="S52" s="5"/>
      <c r="T52" s="5"/>
      <c r="U52" s="5"/>
      <c r="V52" s="5"/>
      <c r="W52" s="5"/>
      <c r="X52" s="5"/>
      <c r="Y52" s="5"/>
      <c r="Z52" s="5"/>
    </row>
    <row r="53">
      <c r="A53" s="5"/>
      <c r="B53" s="5"/>
      <c r="C53" s="5"/>
      <c r="D53" s="5"/>
      <c r="E53" s="5"/>
      <c r="F53" s="5"/>
      <c r="G53" s="5"/>
      <c r="H53" s="5"/>
      <c r="I53" s="5"/>
      <c r="J53" s="5"/>
      <c r="K53" s="5"/>
      <c r="L53" s="5"/>
      <c r="M53" s="5"/>
      <c r="N53" s="5"/>
      <c r="O53" s="5"/>
      <c r="P53" s="5"/>
      <c r="Q53" s="5"/>
      <c r="R53" s="5"/>
      <c r="S53" s="5"/>
      <c r="T53" s="5"/>
      <c r="U53" s="5"/>
      <c r="V53" s="5"/>
      <c r="W53" s="5"/>
      <c r="X53" s="5"/>
      <c r="Y53" s="5"/>
      <c r="Z53" s="5"/>
    </row>
    <row r="54">
      <c r="A54" s="5"/>
      <c r="B54" s="5"/>
      <c r="C54" s="5"/>
      <c r="D54" s="5"/>
      <c r="E54" s="5"/>
      <c r="F54" s="5"/>
      <c r="G54" s="5"/>
      <c r="H54" s="5"/>
      <c r="I54" s="5"/>
      <c r="J54" s="5"/>
      <c r="K54" s="5"/>
      <c r="L54" s="5"/>
      <c r="M54" s="5"/>
      <c r="N54" s="5"/>
      <c r="O54" s="5"/>
      <c r="P54" s="5"/>
      <c r="Q54" s="5"/>
      <c r="R54" s="5"/>
      <c r="S54" s="5"/>
      <c r="T54" s="5"/>
      <c r="U54" s="5"/>
      <c r="V54" s="5"/>
      <c r="W54" s="5"/>
      <c r="X54" s="5"/>
      <c r="Y54" s="5"/>
      <c r="Z54" s="5"/>
    </row>
    <row r="55">
      <c r="A55" s="5"/>
      <c r="B55" s="5"/>
      <c r="C55" s="5"/>
      <c r="D55" s="5"/>
      <c r="E55" s="5"/>
      <c r="F55" s="5"/>
      <c r="G55" s="5"/>
      <c r="H55" s="5"/>
      <c r="I55" s="5"/>
      <c r="J55" s="5"/>
      <c r="K55" s="5"/>
      <c r="L55" s="5"/>
      <c r="M55" s="5"/>
      <c r="N55" s="5"/>
      <c r="O55" s="5"/>
      <c r="P55" s="5"/>
      <c r="Q55" s="5"/>
      <c r="R55" s="5"/>
      <c r="S55" s="5"/>
      <c r="T55" s="5"/>
      <c r="U55" s="5"/>
      <c r="V55" s="5"/>
      <c r="W55" s="5"/>
      <c r="X55" s="5"/>
      <c r="Y55" s="5"/>
      <c r="Z55" s="5"/>
    </row>
    <row r="56">
      <c r="A56" s="5"/>
      <c r="B56" s="5"/>
      <c r="C56" s="5"/>
      <c r="D56" s="5"/>
      <c r="E56" s="5"/>
      <c r="F56" s="5"/>
      <c r="G56" s="5"/>
      <c r="H56" s="5"/>
      <c r="I56" s="5"/>
      <c r="J56" s="5"/>
      <c r="K56" s="5"/>
      <c r="L56" s="5"/>
      <c r="M56" s="5"/>
      <c r="N56" s="5"/>
      <c r="O56" s="5"/>
      <c r="P56" s="5"/>
      <c r="Q56" s="5"/>
      <c r="R56" s="5"/>
      <c r="S56" s="5"/>
      <c r="T56" s="5"/>
      <c r="U56" s="5"/>
      <c r="V56" s="5"/>
      <c r="W56" s="5"/>
      <c r="X56" s="5"/>
      <c r="Y56" s="5"/>
      <c r="Z56" s="5"/>
    </row>
    <row r="57">
      <c r="A57" s="5"/>
      <c r="B57" s="5"/>
      <c r="C57" s="5"/>
      <c r="D57" s="5"/>
      <c r="E57" s="5"/>
      <c r="F57" s="5"/>
      <c r="G57" s="5"/>
      <c r="H57" s="5"/>
      <c r="I57" s="5"/>
      <c r="J57" s="5"/>
      <c r="K57" s="5"/>
      <c r="L57" s="5"/>
      <c r="M57" s="5"/>
      <c r="N57" s="5"/>
      <c r="O57" s="5"/>
      <c r="P57" s="5"/>
      <c r="Q57" s="5"/>
      <c r="R57" s="5"/>
      <c r="S57" s="5"/>
      <c r="T57" s="5"/>
      <c r="U57" s="5"/>
      <c r="V57" s="5"/>
      <c r="W57" s="5"/>
      <c r="X57" s="5"/>
      <c r="Y57" s="5"/>
      <c r="Z57" s="5"/>
    </row>
    <row r="58">
      <c r="A58" s="5"/>
      <c r="B58" s="5"/>
      <c r="C58" s="5"/>
      <c r="D58" s="5"/>
      <c r="E58" s="5"/>
      <c r="F58" s="5"/>
      <c r="G58" s="5"/>
      <c r="H58" s="5"/>
      <c r="I58" s="5"/>
      <c r="J58" s="5"/>
      <c r="K58" s="5"/>
      <c r="L58" s="5"/>
      <c r="M58" s="5"/>
      <c r="N58" s="5"/>
      <c r="O58" s="5"/>
      <c r="P58" s="5"/>
      <c r="Q58" s="5"/>
      <c r="R58" s="5"/>
      <c r="S58" s="5"/>
      <c r="T58" s="5"/>
      <c r="U58" s="5"/>
      <c r="V58" s="5"/>
      <c r="W58" s="5"/>
      <c r="X58" s="5"/>
      <c r="Y58" s="5"/>
      <c r="Z58" s="5"/>
    </row>
    <row r="59">
      <c r="A59" s="5"/>
      <c r="B59" s="5"/>
      <c r="C59" s="5"/>
      <c r="D59" s="5"/>
      <c r="E59" s="5"/>
      <c r="F59" s="5"/>
      <c r="G59" s="5"/>
      <c r="H59" s="5"/>
      <c r="I59" s="5"/>
      <c r="J59" s="5"/>
      <c r="K59" s="5"/>
      <c r="L59" s="5"/>
      <c r="M59" s="5"/>
      <c r="N59" s="5"/>
      <c r="O59" s="5"/>
      <c r="P59" s="5"/>
      <c r="Q59" s="5"/>
      <c r="R59" s="5"/>
      <c r="S59" s="5"/>
      <c r="T59" s="5"/>
      <c r="U59" s="5"/>
      <c r="V59" s="5"/>
      <c r="W59" s="5"/>
      <c r="X59" s="5"/>
      <c r="Y59" s="5"/>
      <c r="Z59" s="5"/>
    </row>
    <row r="60">
      <c r="A60" s="5"/>
      <c r="B60" s="5"/>
      <c r="C60" s="5"/>
      <c r="D60" s="5"/>
      <c r="E60" s="5"/>
      <c r="F60" s="5"/>
      <c r="G60" s="5"/>
      <c r="H60" s="5"/>
      <c r="I60" s="5"/>
      <c r="J60" s="5"/>
      <c r="K60" s="5"/>
      <c r="L60" s="5"/>
      <c r="M60" s="5"/>
      <c r="N60" s="5"/>
      <c r="O60" s="5"/>
      <c r="P60" s="5"/>
      <c r="Q60" s="5"/>
      <c r="R60" s="5"/>
      <c r="S60" s="5"/>
      <c r="T60" s="5"/>
      <c r="U60" s="5"/>
      <c r="V60" s="5"/>
      <c r="W60" s="5"/>
      <c r="X60" s="5"/>
      <c r="Y60" s="5"/>
      <c r="Z60" s="5"/>
    </row>
    <row r="61">
      <c r="A61" s="5"/>
      <c r="B61" s="5"/>
      <c r="C61" s="5"/>
      <c r="D61" s="5"/>
      <c r="E61" s="5"/>
      <c r="F61" s="5"/>
      <c r="G61" s="5"/>
      <c r="H61" s="5"/>
      <c r="I61" s="5"/>
      <c r="J61" s="5"/>
      <c r="K61" s="5"/>
      <c r="L61" s="5"/>
      <c r="M61" s="5"/>
      <c r="N61" s="5"/>
      <c r="O61" s="5"/>
      <c r="P61" s="5"/>
      <c r="Q61" s="5"/>
      <c r="R61" s="5"/>
      <c r="S61" s="5"/>
      <c r="T61" s="5"/>
      <c r="U61" s="5"/>
      <c r="V61" s="5"/>
      <c r="W61" s="5"/>
      <c r="X61" s="5"/>
      <c r="Y61" s="5"/>
      <c r="Z61" s="5"/>
    </row>
    <row r="62">
      <c r="A62" s="5"/>
      <c r="B62" s="5"/>
      <c r="C62" s="5"/>
      <c r="D62" s="5"/>
      <c r="E62" s="5"/>
      <c r="F62" s="5"/>
      <c r="G62" s="5"/>
      <c r="H62" s="5"/>
      <c r="I62" s="5"/>
      <c r="J62" s="5"/>
      <c r="K62" s="5"/>
      <c r="L62" s="5"/>
      <c r="M62" s="5"/>
      <c r="N62" s="5"/>
      <c r="O62" s="5"/>
      <c r="P62" s="5"/>
      <c r="Q62" s="5"/>
      <c r="R62" s="5"/>
      <c r="S62" s="5"/>
      <c r="T62" s="5"/>
      <c r="U62" s="5"/>
      <c r="V62" s="5"/>
      <c r="W62" s="5"/>
      <c r="X62" s="5"/>
      <c r="Y62" s="5"/>
      <c r="Z62" s="5"/>
    </row>
    <row r="63">
      <c r="A63" s="5"/>
      <c r="B63" s="5"/>
      <c r="C63" s="5"/>
      <c r="D63" s="5"/>
      <c r="E63" s="5"/>
      <c r="F63" s="5"/>
      <c r="G63" s="5"/>
      <c r="H63" s="5"/>
      <c r="I63" s="5"/>
      <c r="J63" s="5"/>
      <c r="K63" s="5"/>
      <c r="L63" s="5"/>
      <c r="M63" s="5"/>
      <c r="N63" s="5"/>
      <c r="O63" s="5"/>
      <c r="P63" s="5"/>
      <c r="Q63" s="5"/>
      <c r="R63" s="5"/>
      <c r="S63" s="5"/>
      <c r="T63" s="5"/>
      <c r="U63" s="5"/>
      <c r="V63" s="5"/>
      <c r="W63" s="5"/>
      <c r="X63" s="5"/>
      <c r="Y63" s="5"/>
      <c r="Z63" s="5"/>
    </row>
    <row r="64">
      <c r="A64" s="5"/>
      <c r="B64" s="5"/>
      <c r="C64" s="5"/>
      <c r="D64" s="5"/>
      <c r="E64" s="5"/>
      <c r="F64" s="5"/>
      <c r="G64" s="5"/>
      <c r="H64" s="5"/>
      <c r="I64" s="5"/>
      <c r="J64" s="5"/>
      <c r="K64" s="5"/>
      <c r="L64" s="5"/>
      <c r="M64" s="5"/>
      <c r="N64" s="5"/>
      <c r="O64" s="5"/>
      <c r="P64" s="5"/>
      <c r="Q64" s="5"/>
      <c r="R64" s="5"/>
      <c r="S64" s="5"/>
      <c r="T64" s="5"/>
      <c r="U64" s="5"/>
      <c r="V64" s="5"/>
      <c r="W64" s="5"/>
      <c r="X64" s="5"/>
      <c r="Y64" s="5"/>
      <c r="Z64" s="5"/>
    </row>
    <row r="65">
      <c r="A65" s="5"/>
      <c r="B65" s="5"/>
      <c r="C65" s="5"/>
      <c r="D65" s="5"/>
      <c r="E65" s="5"/>
      <c r="F65" s="5"/>
      <c r="G65" s="5"/>
      <c r="H65" s="5"/>
      <c r="I65" s="5"/>
      <c r="J65" s="5"/>
      <c r="K65" s="5"/>
      <c r="L65" s="5"/>
      <c r="M65" s="5"/>
      <c r="N65" s="5"/>
      <c r="O65" s="5"/>
      <c r="P65" s="5"/>
      <c r="Q65" s="5"/>
      <c r="R65" s="5"/>
      <c r="S65" s="5"/>
      <c r="T65" s="5"/>
      <c r="U65" s="5"/>
      <c r="V65" s="5"/>
      <c r="W65" s="5"/>
      <c r="X65" s="5"/>
      <c r="Y65" s="5"/>
      <c r="Z65" s="5"/>
    </row>
    <row r="66">
      <c r="A66" s="5"/>
      <c r="B66" s="5"/>
      <c r="C66" s="5"/>
      <c r="D66" s="5"/>
      <c r="E66" s="5"/>
      <c r="F66" s="5"/>
      <c r="G66" s="5"/>
      <c r="H66" s="5"/>
      <c r="I66" s="5"/>
      <c r="J66" s="5"/>
      <c r="K66" s="5"/>
      <c r="L66" s="5"/>
      <c r="M66" s="5"/>
      <c r="N66" s="5"/>
      <c r="O66" s="5"/>
      <c r="P66" s="5"/>
      <c r="Q66" s="5"/>
      <c r="R66" s="5"/>
      <c r="S66" s="5"/>
      <c r="T66" s="5"/>
      <c r="U66" s="5"/>
      <c r="V66" s="5"/>
      <c r="W66" s="5"/>
      <c r="X66" s="5"/>
      <c r="Y66" s="5"/>
      <c r="Z66" s="5"/>
    </row>
    <row r="67">
      <c r="A67" s="5"/>
      <c r="B67" s="5"/>
      <c r="C67" s="5"/>
      <c r="D67" s="5"/>
      <c r="E67" s="5"/>
      <c r="F67" s="5"/>
      <c r="G67" s="5"/>
      <c r="H67" s="5"/>
      <c r="I67" s="5"/>
      <c r="J67" s="5"/>
      <c r="K67" s="5"/>
      <c r="L67" s="5"/>
      <c r="M67" s="5"/>
      <c r="N67" s="5"/>
      <c r="O67" s="5"/>
      <c r="P67" s="5"/>
      <c r="Q67" s="5"/>
      <c r="R67" s="5"/>
      <c r="S67" s="5"/>
      <c r="T67" s="5"/>
      <c r="U67" s="5"/>
      <c r="V67" s="5"/>
      <c r="W67" s="5"/>
      <c r="X67" s="5"/>
      <c r="Y67" s="5"/>
      <c r="Z67" s="5"/>
    </row>
    <row r="68">
      <c r="A68" s="5"/>
      <c r="B68" s="5"/>
      <c r="C68" s="5"/>
      <c r="D68" s="5"/>
      <c r="E68" s="5"/>
      <c r="F68" s="5"/>
      <c r="G68" s="5"/>
      <c r="H68" s="5"/>
      <c r="I68" s="5"/>
      <c r="J68" s="5"/>
      <c r="K68" s="5"/>
      <c r="L68" s="5"/>
      <c r="M68" s="5"/>
      <c r="N68" s="5"/>
      <c r="O68" s="5"/>
      <c r="P68" s="5"/>
      <c r="Q68" s="5"/>
      <c r="R68" s="5"/>
      <c r="S68" s="5"/>
      <c r="T68" s="5"/>
      <c r="U68" s="5"/>
      <c r="V68" s="5"/>
      <c r="W68" s="5"/>
      <c r="X68" s="5"/>
      <c r="Y68" s="5"/>
      <c r="Z68" s="5"/>
    </row>
    <row r="69">
      <c r="A69" s="5"/>
      <c r="B69" s="5"/>
      <c r="C69" s="5"/>
      <c r="D69" s="5"/>
      <c r="E69" s="5"/>
      <c r="F69" s="5"/>
      <c r="G69" s="5"/>
      <c r="H69" s="5"/>
      <c r="I69" s="5"/>
      <c r="J69" s="5"/>
      <c r="K69" s="5"/>
      <c r="L69" s="5"/>
      <c r="M69" s="5"/>
      <c r="N69" s="5"/>
      <c r="O69" s="5"/>
      <c r="P69" s="5"/>
      <c r="Q69" s="5"/>
      <c r="R69" s="5"/>
      <c r="S69" s="5"/>
      <c r="T69" s="5"/>
      <c r="U69" s="5"/>
      <c r="V69" s="5"/>
      <c r="W69" s="5"/>
      <c r="X69" s="5"/>
      <c r="Y69" s="5"/>
      <c r="Z69" s="5"/>
    </row>
    <row r="70">
      <c r="A70" s="5"/>
      <c r="B70" s="5"/>
      <c r="C70" s="5"/>
      <c r="D70" s="5"/>
      <c r="E70" s="5"/>
      <c r="F70" s="5"/>
      <c r="G70" s="5"/>
      <c r="H70" s="5"/>
      <c r="I70" s="5"/>
      <c r="J70" s="5"/>
      <c r="K70" s="5"/>
      <c r="L70" s="5"/>
      <c r="M70" s="5"/>
      <c r="N70" s="5"/>
      <c r="O70" s="5"/>
      <c r="P70" s="5"/>
      <c r="Q70" s="5"/>
      <c r="R70" s="5"/>
      <c r="S70" s="5"/>
      <c r="T70" s="5"/>
      <c r="U70" s="5"/>
      <c r="V70" s="5"/>
      <c r="W70" s="5"/>
      <c r="X70" s="5"/>
      <c r="Y70" s="5"/>
      <c r="Z70" s="5"/>
    </row>
    <row r="71">
      <c r="A71" s="5"/>
      <c r="B71" s="5"/>
      <c r="C71" s="5"/>
      <c r="D71" s="5"/>
      <c r="E71" s="5"/>
      <c r="F71" s="5"/>
      <c r="G71" s="5"/>
      <c r="H71" s="5"/>
      <c r="I71" s="5"/>
      <c r="J71" s="5"/>
      <c r="K71" s="5"/>
      <c r="L71" s="5"/>
      <c r="M71" s="5"/>
      <c r="N71" s="5"/>
      <c r="O71" s="5"/>
      <c r="P71" s="5"/>
      <c r="Q71" s="5"/>
      <c r="R71" s="5"/>
      <c r="S71" s="5"/>
      <c r="T71" s="5"/>
      <c r="U71" s="5"/>
      <c r="V71" s="5"/>
      <c r="W71" s="5"/>
      <c r="X71" s="5"/>
      <c r="Y71" s="5"/>
      <c r="Z71" s="5"/>
    </row>
    <row r="72">
      <c r="A72" s="5"/>
      <c r="B72" s="5"/>
      <c r="C72" s="5"/>
      <c r="D72" s="5"/>
      <c r="E72" s="5"/>
      <c r="F72" s="5"/>
      <c r="G72" s="5"/>
      <c r="H72" s="5"/>
      <c r="I72" s="5"/>
      <c r="J72" s="5"/>
      <c r="K72" s="5"/>
      <c r="L72" s="5"/>
      <c r="M72" s="5"/>
      <c r="N72" s="5"/>
      <c r="O72" s="5"/>
      <c r="P72" s="5"/>
      <c r="Q72" s="5"/>
      <c r="R72" s="5"/>
      <c r="S72" s="5"/>
      <c r="T72" s="5"/>
      <c r="U72" s="5"/>
      <c r="V72" s="5"/>
      <c r="W72" s="5"/>
      <c r="X72" s="5"/>
      <c r="Y72" s="5"/>
      <c r="Z72" s="5"/>
    </row>
    <row r="73">
      <c r="A73" s="5"/>
      <c r="B73" s="5"/>
      <c r="C73" s="5"/>
      <c r="D73" s="5"/>
      <c r="E73" s="5"/>
      <c r="F73" s="5"/>
      <c r="G73" s="5"/>
      <c r="H73" s="5"/>
      <c r="I73" s="5"/>
      <c r="J73" s="5"/>
      <c r="K73" s="5"/>
      <c r="L73" s="5"/>
      <c r="M73" s="5"/>
      <c r="N73" s="5"/>
      <c r="O73" s="5"/>
      <c r="P73" s="5"/>
      <c r="Q73" s="5"/>
      <c r="R73" s="5"/>
      <c r="S73" s="5"/>
      <c r="T73" s="5"/>
      <c r="U73" s="5"/>
      <c r="V73" s="5"/>
      <c r="W73" s="5"/>
      <c r="X73" s="5"/>
      <c r="Y73" s="5"/>
      <c r="Z73" s="5"/>
    </row>
    <row r="74">
      <c r="A74" s="5"/>
      <c r="B74" s="5"/>
      <c r="C74" s="5"/>
      <c r="D74" s="5"/>
      <c r="E74" s="5"/>
      <c r="F74" s="5"/>
      <c r="G74" s="5"/>
      <c r="H74" s="5"/>
      <c r="I74" s="5"/>
      <c r="J74" s="5"/>
      <c r="K74" s="5"/>
      <c r="L74" s="5"/>
      <c r="M74" s="5"/>
      <c r="N74" s="5"/>
      <c r="O74" s="5"/>
      <c r="P74" s="5"/>
      <c r="Q74" s="5"/>
      <c r="R74" s="5"/>
      <c r="S74" s="5"/>
      <c r="T74" s="5"/>
      <c r="U74" s="5"/>
      <c r="V74" s="5"/>
      <c r="W74" s="5"/>
      <c r="X74" s="5"/>
      <c r="Y74" s="5"/>
      <c r="Z74" s="5"/>
    </row>
    <row r="75">
      <c r="A75" s="5"/>
      <c r="B75" s="5"/>
      <c r="C75" s="5"/>
      <c r="D75" s="5"/>
      <c r="E75" s="5"/>
      <c r="F75" s="5"/>
      <c r="G75" s="5"/>
      <c r="H75" s="5"/>
      <c r="I75" s="5"/>
      <c r="J75" s="5"/>
      <c r="K75" s="5"/>
      <c r="L75" s="5"/>
      <c r="M75" s="5"/>
      <c r="N75" s="5"/>
      <c r="O75" s="5"/>
      <c r="P75" s="5"/>
      <c r="Q75" s="5"/>
      <c r="R75" s="5"/>
      <c r="S75" s="5"/>
      <c r="T75" s="5"/>
      <c r="U75" s="5"/>
      <c r="V75" s="5"/>
      <c r="W75" s="5"/>
      <c r="X75" s="5"/>
      <c r="Y75" s="5"/>
      <c r="Z75" s="5"/>
    </row>
    <row r="76">
      <c r="A76" s="5"/>
      <c r="B76" s="5"/>
      <c r="C76" s="5"/>
      <c r="D76" s="5"/>
      <c r="E76" s="5"/>
      <c r="F76" s="5"/>
      <c r="G76" s="5"/>
      <c r="H76" s="5"/>
      <c r="I76" s="5"/>
      <c r="J76" s="5"/>
      <c r="K76" s="5"/>
      <c r="L76" s="5"/>
      <c r="M76" s="5"/>
      <c r="N76" s="5"/>
      <c r="O76" s="5"/>
      <c r="P76" s="5"/>
      <c r="Q76" s="5"/>
      <c r="R76" s="5"/>
      <c r="S76" s="5"/>
      <c r="T76" s="5"/>
      <c r="U76" s="5"/>
      <c r="V76" s="5"/>
      <c r="W76" s="5"/>
      <c r="X76" s="5"/>
      <c r="Y76" s="5"/>
      <c r="Z76" s="5"/>
    </row>
    <row r="77">
      <c r="A77" s="5"/>
      <c r="B77" s="5"/>
      <c r="C77" s="5"/>
      <c r="D77" s="5"/>
      <c r="E77" s="5"/>
      <c r="F77" s="5"/>
      <c r="G77" s="5"/>
      <c r="H77" s="5"/>
      <c r="I77" s="5"/>
      <c r="J77" s="5"/>
      <c r="K77" s="5"/>
      <c r="L77" s="5"/>
      <c r="M77" s="5"/>
      <c r="N77" s="5"/>
      <c r="O77" s="5"/>
      <c r="P77" s="5"/>
      <c r="Q77" s="5"/>
      <c r="R77" s="5"/>
      <c r="S77" s="5"/>
      <c r="T77" s="5"/>
      <c r="U77" s="5"/>
      <c r="V77" s="5"/>
      <c r="W77" s="5"/>
      <c r="X77" s="5"/>
      <c r="Y77" s="5"/>
      <c r="Z77" s="5"/>
    </row>
    <row r="78">
      <c r="A78" s="5"/>
      <c r="B78" s="5"/>
      <c r="C78" s="5"/>
      <c r="D78" s="5"/>
      <c r="E78" s="5"/>
      <c r="F78" s="5"/>
      <c r="G78" s="5"/>
      <c r="H78" s="5"/>
      <c r="I78" s="5"/>
      <c r="J78" s="5"/>
      <c r="K78" s="5"/>
      <c r="L78" s="5"/>
      <c r="M78" s="5"/>
      <c r="N78" s="5"/>
      <c r="O78" s="5"/>
      <c r="P78" s="5"/>
      <c r="Q78" s="5"/>
      <c r="R78" s="5"/>
      <c r="S78" s="5"/>
      <c r="T78" s="5"/>
      <c r="U78" s="5"/>
      <c r="V78" s="5"/>
      <c r="W78" s="5"/>
      <c r="X78" s="5"/>
      <c r="Y78" s="5"/>
      <c r="Z78" s="5"/>
    </row>
    <row r="79">
      <c r="A79" s="5"/>
      <c r="B79" s="5"/>
      <c r="C79" s="5"/>
      <c r="D79" s="5"/>
      <c r="E79" s="5"/>
      <c r="F79" s="5"/>
      <c r="G79" s="5"/>
      <c r="H79" s="5"/>
      <c r="I79" s="5"/>
      <c r="J79" s="5"/>
      <c r="K79" s="5"/>
      <c r="L79" s="5"/>
      <c r="M79" s="5"/>
      <c r="N79" s="5"/>
      <c r="O79" s="5"/>
      <c r="P79" s="5"/>
      <c r="Q79" s="5"/>
      <c r="R79" s="5"/>
      <c r="S79" s="5"/>
      <c r="T79" s="5"/>
      <c r="U79" s="5"/>
      <c r="V79" s="5"/>
      <c r="W79" s="5"/>
      <c r="X79" s="5"/>
      <c r="Y79" s="5"/>
      <c r="Z79" s="5"/>
    </row>
    <row r="80">
      <c r="A80" s="5"/>
      <c r="B80" s="5"/>
      <c r="C80" s="5"/>
      <c r="D80" s="5"/>
      <c r="E80" s="5"/>
      <c r="F80" s="5"/>
      <c r="G80" s="5"/>
      <c r="H80" s="5"/>
      <c r="I80" s="5"/>
      <c r="J80" s="5"/>
      <c r="K80" s="5"/>
      <c r="L80" s="5"/>
      <c r="M80" s="5"/>
      <c r="N80" s="5"/>
      <c r="O80" s="5"/>
      <c r="P80" s="5"/>
      <c r="Q80" s="5"/>
      <c r="R80" s="5"/>
      <c r="S80" s="5"/>
      <c r="T80" s="5"/>
      <c r="U80" s="5"/>
      <c r="V80" s="5"/>
      <c r="W80" s="5"/>
      <c r="X80" s="5"/>
      <c r="Y80" s="5"/>
      <c r="Z80" s="5"/>
    </row>
    <row r="81">
      <c r="A81" s="5"/>
      <c r="B81" s="5"/>
      <c r="C81" s="5"/>
      <c r="D81" s="5"/>
      <c r="E81" s="5"/>
      <c r="F81" s="5"/>
      <c r="G81" s="5"/>
      <c r="H81" s="5"/>
      <c r="I81" s="5"/>
      <c r="J81" s="5"/>
      <c r="K81" s="5"/>
      <c r="L81" s="5"/>
      <c r="M81" s="5"/>
      <c r="N81" s="5"/>
      <c r="O81" s="5"/>
      <c r="P81" s="5"/>
      <c r="Q81" s="5"/>
      <c r="R81" s="5"/>
      <c r="S81" s="5"/>
      <c r="T81" s="5"/>
      <c r="U81" s="5"/>
      <c r="V81" s="5"/>
      <c r="W81" s="5"/>
      <c r="X81" s="5"/>
      <c r="Y81" s="5"/>
      <c r="Z81" s="5"/>
    </row>
    <row r="82">
      <c r="A82" s="5"/>
      <c r="B82" s="5"/>
      <c r="C82" s="5"/>
      <c r="D82" s="5"/>
      <c r="E82" s="5"/>
      <c r="F82" s="5"/>
      <c r="G82" s="5"/>
      <c r="H82" s="5"/>
      <c r="I82" s="5"/>
      <c r="J82" s="5"/>
      <c r="K82" s="5"/>
      <c r="L82" s="5"/>
      <c r="M82" s="5"/>
      <c r="N82" s="5"/>
      <c r="O82" s="5"/>
      <c r="P82" s="5"/>
      <c r="Q82" s="5"/>
      <c r="R82" s="5"/>
      <c r="S82" s="5"/>
      <c r="T82" s="5"/>
      <c r="U82" s="5"/>
      <c r="V82" s="5"/>
      <c r="W82" s="5"/>
      <c r="X82" s="5"/>
      <c r="Y82" s="5"/>
      <c r="Z82" s="5"/>
    </row>
    <row r="83">
      <c r="A83" s="5"/>
      <c r="B83" s="5"/>
      <c r="C83" s="5"/>
      <c r="D83" s="5"/>
      <c r="E83" s="5"/>
      <c r="F83" s="5"/>
      <c r="G83" s="5"/>
      <c r="H83" s="5"/>
      <c r="I83" s="5"/>
      <c r="J83" s="5"/>
      <c r="K83" s="5"/>
      <c r="L83" s="5"/>
      <c r="M83" s="5"/>
      <c r="N83" s="5"/>
      <c r="O83" s="5"/>
      <c r="P83" s="5"/>
      <c r="Q83" s="5"/>
      <c r="R83" s="5"/>
      <c r="S83" s="5"/>
      <c r="T83" s="5"/>
      <c r="U83" s="5"/>
      <c r="V83" s="5"/>
      <c r="W83" s="5"/>
      <c r="X83" s="5"/>
      <c r="Y83" s="5"/>
      <c r="Z83" s="5"/>
    </row>
    <row r="84">
      <c r="A84" s="5"/>
      <c r="B84" s="5"/>
      <c r="C84" s="5"/>
      <c r="D84" s="5"/>
      <c r="E84" s="5"/>
      <c r="F84" s="5"/>
      <c r="G84" s="5"/>
      <c r="H84" s="5"/>
      <c r="I84" s="5"/>
      <c r="J84" s="5"/>
      <c r="K84" s="5"/>
      <c r="L84" s="5"/>
      <c r="M84" s="5"/>
      <c r="N84" s="5"/>
      <c r="O84" s="5"/>
      <c r="P84" s="5"/>
      <c r="Q84" s="5"/>
      <c r="R84" s="5"/>
      <c r="S84" s="5"/>
      <c r="T84" s="5"/>
      <c r="U84" s="5"/>
      <c r="V84" s="5"/>
      <c r="W84" s="5"/>
      <c r="X84" s="5"/>
      <c r="Y84" s="5"/>
      <c r="Z84" s="5"/>
    </row>
    <row r="85">
      <c r="A85" s="5"/>
      <c r="B85" s="5"/>
      <c r="C85" s="5"/>
      <c r="D85" s="5"/>
      <c r="E85" s="5"/>
      <c r="F85" s="5"/>
      <c r="G85" s="5"/>
      <c r="H85" s="5"/>
      <c r="I85" s="5"/>
      <c r="J85" s="5"/>
      <c r="K85" s="5"/>
      <c r="L85" s="5"/>
      <c r="M85" s="5"/>
      <c r="N85" s="5"/>
      <c r="O85" s="5"/>
      <c r="P85" s="5"/>
      <c r="Q85" s="5"/>
      <c r="R85" s="5"/>
      <c r="S85" s="5"/>
      <c r="T85" s="5"/>
      <c r="U85" s="5"/>
      <c r="V85" s="5"/>
      <c r="W85" s="5"/>
      <c r="X85" s="5"/>
      <c r="Y85" s="5"/>
      <c r="Z85" s="5"/>
    </row>
    <row r="86">
      <c r="A86" s="5"/>
      <c r="B86" s="5"/>
      <c r="C86" s="5"/>
      <c r="D86" s="5"/>
      <c r="E86" s="5"/>
      <c r="F86" s="5"/>
      <c r="G86" s="5"/>
      <c r="H86" s="5"/>
      <c r="I86" s="5"/>
      <c r="J86" s="5"/>
      <c r="K86" s="5"/>
      <c r="L86" s="5"/>
      <c r="M86" s="5"/>
      <c r="N86" s="5"/>
      <c r="O86" s="5"/>
      <c r="P86" s="5"/>
      <c r="Q86" s="5"/>
      <c r="R86" s="5"/>
      <c r="S86" s="5"/>
      <c r="T86" s="5"/>
      <c r="U86" s="5"/>
      <c r="V86" s="5"/>
      <c r="W86" s="5"/>
      <c r="X86" s="5"/>
      <c r="Y86" s="5"/>
      <c r="Z86" s="5"/>
    </row>
    <row r="87">
      <c r="A87" s="5"/>
      <c r="B87" s="5"/>
      <c r="C87" s="5"/>
      <c r="D87" s="5"/>
      <c r="E87" s="5"/>
      <c r="F87" s="5"/>
      <c r="G87" s="5"/>
      <c r="H87" s="5"/>
      <c r="I87" s="5"/>
      <c r="J87" s="5"/>
      <c r="K87" s="5"/>
      <c r="L87" s="5"/>
      <c r="M87" s="5"/>
      <c r="N87" s="5"/>
      <c r="O87" s="5"/>
      <c r="P87" s="5"/>
      <c r="Q87" s="5"/>
      <c r="R87" s="5"/>
      <c r="S87" s="5"/>
      <c r="T87" s="5"/>
      <c r="U87" s="5"/>
      <c r="V87" s="5"/>
      <c r="W87" s="5"/>
      <c r="X87" s="5"/>
      <c r="Y87" s="5"/>
      <c r="Z87" s="5"/>
    </row>
    <row r="88">
      <c r="A88" s="5"/>
      <c r="B88" s="5"/>
      <c r="C88" s="5"/>
      <c r="D88" s="5"/>
      <c r="E88" s="5"/>
      <c r="F88" s="5"/>
      <c r="G88" s="5"/>
      <c r="H88" s="5"/>
      <c r="I88" s="5"/>
      <c r="J88" s="5"/>
      <c r="K88" s="5"/>
      <c r="L88" s="5"/>
      <c r="M88" s="5"/>
      <c r="N88" s="5"/>
      <c r="O88" s="5"/>
      <c r="P88" s="5"/>
      <c r="Q88" s="5"/>
      <c r="R88" s="5"/>
      <c r="S88" s="5"/>
      <c r="T88" s="5"/>
      <c r="U88" s="5"/>
      <c r="V88" s="5"/>
      <c r="W88" s="5"/>
      <c r="X88" s="5"/>
      <c r="Y88" s="5"/>
      <c r="Z88" s="5"/>
    </row>
    <row r="89">
      <c r="A89" s="5"/>
      <c r="B89" s="5"/>
      <c r="C89" s="5"/>
      <c r="D89" s="5"/>
      <c r="E89" s="5"/>
      <c r="F89" s="5"/>
      <c r="G89" s="5"/>
      <c r="H89" s="5"/>
      <c r="I89" s="5"/>
      <c r="J89" s="5"/>
      <c r="K89" s="5"/>
      <c r="L89" s="5"/>
      <c r="M89" s="5"/>
      <c r="N89" s="5"/>
      <c r="O89" s="5"/>
      <c r="P89" s="5"/>
      <c r="Q89" s="5"/>
      <c r="R89" s="5"/>
      <c r="S89" s="5"/>
      <c r="T89" s="5"/>
      <c r="U89" s="5"/>
      <c r="V89" s="5"/>
      <c r="W89" s="5"/>
      <c r="X89" s="5"/>
      <c r="Y89" s="5"/>
      <c r="Z89" s="5"/>
    </row>
    <row r="90">
      <c r="A90" s="5"/>
      <c r="B90" s="5"/>
      <c r="C90" s="5"/>
      <c r="D90" s="5"/>
      <c r="E90" s="5"/>
      <c r="F90" s="5"/>
      <c r="G90" s="5"/>
      <c r="H90" s="5"/>
      <c r="I90" s="5"/>
      <c r="J90" s="5"/>
      <c r="K90" s="5"/>
      <c r="L90" s="5"/>
      <c r="M90" s="5"/>
      <c r="N90" s="5"/>
      <c r="O90" s="5"/>
      <c r="P90" s="5"/>
      <c r="Q90" s="5"/>
      <c r="R90" s="5"/>
      <c r="S90" s="5"/>
      <c r="T90" s="5"/>
      <c r="U90" s="5"/>
      <c r="V90" s="5"/>
      <c r="W90" s="5"/>
      <c r="X90" s="5"/>
      <c r="Y90" s="5"/>
      <c r="Z90" s="5"/>
    </row>
    <row r="91">
      <c r="A91" s="5"/>
      <c r="B91" s="5"/>
      <c r="C91" s="5"/>
      <c r="D91" s="5"/>
      <c r="E91" s="5"/>
      <c r="F91" s="5"/>
      <c r="G91" s="5"/>
      <c r="H91" s="5"/>
      <c r="I91" s="5"/>
      <c r="J91" s="5"/>
      <c r="K91" s="5"/>
      <c r="L91" s="5"/>
      <c r="M91" s="5"/>
      <c r="N91" s="5"/>
      <c r="O91" s="5"/>
      <c r="P91" s="5"/>
      <c r="Q91" s="5"/>
      <c r="R91" s="5"/>
      <c r="S91" s="5"/>
      <c r="T91" s="5"/>
      <c r="U91" s="5"/>
      <c r="V91" s="5"/>
      <c r="W91" s="5"/>
      <c r="X91" s="5"/>
      <c r="Y91" s="5"/>
      <c r="Z91" s="5"/>
    </row>
    <row r="92">
      <c r="A92" s="5"/>
      <c r="B92" s="5"/>
      <c r="C92" s="5"/>
      <c r="D92" s="5"/>
      <c r="E92" s="5"/>
      <c r="F92" s="5"/>
      <c r="G92" s="5"/>
      <c r="H92" s="5"/>
      <c r="I92" s="5"/>
      <c r="J92" s="5"/>
      <c r="K92" s="5"/>
      <c r="L92" s="5"/>
      <c r="M92" s="5"/>
      <c r="N92" s="5"/>
      <c r="O92" s="5"/>
      <c r="P92" s="5"/>
      <c r="Q92" s="5"/>
      <c r="R92" s="5"/>
      <c r="S92" s="5"/>
      <c r="T92" s="5"/>
      <c r="U92" s="5"/>
      <c r="V92" s="5"/>
      <c r="W92" s="5"/>
      <c r="X92" s="5"/>
      <c r="Y92" s="5"/>
      <c r="Z92" s="5"/>
    </row>
    <row r="93">
      <c r="A93" s="5"/>
      <c r="B93" s="5"/>
      <c r="C93" s="5"/>
      <c r="D93" s="5"/>
      <c r="E93" s="5"/>
      <c r="F93" s="5"/>
      <c r="G93" s="5"/>
      <c r="H93" s="5"/>
      <c r="I93" s="5"/>
      <c r="J93" s="5"/>
      <c r="K93" s="5"/>
      <c r="L93" s="5"/>
      <c r="M93" s="5"/>
      <c r="N93" s="5"/>
      <c r="O93" s="5"/>
      <c r="P93" s="5"/>
      <c r="Q93" s="5"/>
      <c r="R93" s="5"/>
      <c r="S93" s="5"/>
      <c r="T93" s="5"/>
      <c r="U93" s="5"/>
      <c r="V93" s="5"/>
      <c r="W93" s="5"/>
      <c r="X93" s="5"/>
      <c r="Y93" s="5"/>
      <c r="Z93" s="5"/>
    </row>
    <row r="94">
      <c r="A94" s="5"/>
      <c r="B94" s="5"/>
      <c r="C94" s="5"/>
      <c r="D94" s="5"/>
      <c r="E94" s="5"/>
      <c r="F94" s="5"/>
      <c r="G94" s="5"/>
      <c r="H94" s="5"/>
      <c r="I94" s="5"/>
      <c r="J94" s="5"/>
      <c r="K94" s="5"/>
      <c r="L94" s="5"/>
      <c r="M94" s="5"/>
      <c r="N94" s="5"/>
      <c r="O94" s="5"/>
      <c r="P94" s="5"/>
      <c r="Q94" s="5"/>
      <c r="R94" s="5"/>
      <c r="S94" s="5"/>
      <c r="T94" s="5"/>
      <c r="U94" s="5"/>
      <c r="V94" s="5"/>
      <c r="W94" s="5"/>
      <c r="X94" s="5"/>
      <c r="Y94" s="5"/>
      <c r="Z94" s="5"/>
    </row>
    <row r="95">
      <c r="A95" s="5"/>
      <c r="B95" s="5"/>
      <c r="C95" s="5"/>
      <c r="D95" s="5"/>
      <c r="E95" s="5"/>
      <c r="F95" s="5"/>
      <c r="G95" s="5"/>
      <c r="H95" s="5"/>
      <c r="I95" s="5"/>
      <c r="J95" s="5"/>
      <c r="K95" s="5"/>
      <c r="L95" s="5"/>
      <c r="M95" s="5"/>
      <c r="N95" s="5"/>
      <c r="O95" s="5"/>
      <c r="P95" s="5"/>
      <c r="Q95" s="5"/>
      <c r="R95" s="5"/>
      <c r="S95" s="5"/>
      <c r="T95" s="5"/>
      <c r="U95" s="5"/>
      <c r="V95" s="5"/>
      <c r="W95" s="5"/>
      <c r="X95" s="5"/>
      <c r="Y95" s="5"/>
      <c r="Z95" s="5"/>
    </row>
    <row r="96">
      <c r="A96" s="5"/>
      <c r="B96" s="5"/>
      <c r="C96" s="5"/>
      <c r="D96" s="5"/>
      <c r="E96" s="5"/>
      <c r="F96" s="5"/>
      <c r="G96" s="5"/>
      <c r="H96" s="5"/>
      <c r="I96" s="5"/>
      <c r="J96" s="5"/>
      <c r="K96" s="5"/>
      <c r="L96" s="5"/>
      <c r="M96" s="5"/>
      <c r="N96" s="5"/>
      <c r="O96" s="5"/>
      <c r="P96" s="5"/>
      <c r="Q96" s="5"/>
      <c r="R96" s="5"/>
      <c r="S96" s="5"/>
      <c r="T96" s="5"/>
      <c r="U96" s="5"/>
      <c r="V96" s="5"/>
      <c r="W96" s="5"/>
      <c r="X96" s="5"/>
      <c r="Y96" s="5"/>
      <c r="Z96" s="5"/>
    </row>
    <row r="97">
      <c r="A97" s="5"/>
      <c r="B97" s="5"/>
      <c r="C97" s="5"/>
      <c r="D97" s="5"/>
      <c r="E97" s="5"/>
      <c r="F97" s="5"/>
      <c r="G97" s="5"/>
      <c r="H97" s="5"/>
      <c r="I97" s="5"/>
      <c r="J97" s="5"/>
      <c r="K97" s="5"/>
      <c r="L97" s="5"/>
      <c r="M97" s="5"/>
      <c r="N97" s="5"/>
      <c r="O97" s="5"/>
      <c r="P97" s="5"/>
      <c r="Q97" s="5"/>
      <c r="R97" s="5"/>
      <c r="S97" s="5"/>
      <c r="T97" s="5"/>
      <c r="U97" s="5"/>
      <c r="V97" s="5"/>
      <c r="W97" s="5"/>
      <c r="X97" s="5"/>
      <c r="Y97" s="5"/>
      <c r="Z97" s="5"/>
    </row>
    <row r="98">
      <c r="A98" s="5"/>
      <c r="B98" s="5"/>
      <c r="C98" s="5"/>
      <c r="D98" s="5"/>
      <c r="E98" s="5"/>
      <c r="F98" s="5"/>
      <c r="G98" s="5"/>
      <c r="H98" s="5"/>
      <c r="I98" s="5"/>
      <c r="J98" s="5"/>
      <c r="K98" s="5"/>
      <c r="L98" s="5"/>
      <c r="M98" s="5"/>
      <c r="N98" s="5"/>
      <c r="O98" s="5"/>
      <c r="P98" s="5"/>
      <c r="Q98" s="5"/>
      <c r="R98" s="5"/>
      <c r="S98" s="5"/>
      <c r="T98" s="5"/>
      <c r="U98" s="5"/>
      <c r="V98" s="5"/>
      <c r="W98" s="5"/>
      <c r="X98" s="5"/>
      <c r="Y98" s="5"/>
      <c r="Z98" s="5"/>
    </row>
    <row r="99">
      <c r="A99" s="5"/>
      <c r="B99" s="5"/>
      <c r="C99" s="5"/>
      <c r="D99" s="5"/>
      <c r="E99" s="5"/>
      <c r="F99" s="5"/>
      <c r="G99" s="5"/>
      <c r="H99" s="5"/>
      <c r="I99" s="5"/>
      <c r="J99" s="5"/>
      <c r="K99" s="5"/>
      <c r="L99" s="5"/>
      <c r="M99" s="5"/>
      <c r="N99" s="5"/>
      <c r="O99" s="5"/>
      <c r="P99" s="5"/>
      <c r="Q99" s="5"/>
      <c r="R99" s="5"/>
      <c r="S99" s="5"/>
      <c r="T99" s="5"/>
      <c r="U99" s="5"/>
      <c r="V99" s="5"/>
      <c r="W99" s="5"/>
      <c r="X99" s="5"/>
      <c r="Y99" s="5"/>
      <c r="Z99" s="5"/>
    </row>
    <row r="100">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6">
    <mergeCell ref="B1:I1"/>
    <mergeCell ref="B2:I2"/>
    <mergeCell ref="B3:C3"/>
    <mergeCell ref="E3:I3"/>
    <mergeCell ref="B4:C4"/>
    <mergeCell ref="E4:I4"/>
    <mergeCell ref="A5:I5"/>
    <mergeCell ref="A12:H12"/>
    <mergeCell ref="A13:I13"/>
    <mergeCell ref="E6:F6"/>
    <mergeCell ref="G6:I6"/>
    <mergeCell ref="E7:F7"/>
    <mergeCell ref="E8:F8"/>
    <mergeCell ref="E9:F9"/>
    <mergeCell ref="E10:F10"/>
    <mergeCell ref="E11:F11"/>
  </mergeCells>
  <dataValidations>
    <dataValidation type="list" allowBlank="1" showErrorMessage="1" sqref="A8:A11">
      <formula1>"Municipal,Estadual,Federal"</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29"/>
    <col customWidth="1" min="2" max="2" width="7.14"/>
    <col customWidth="1" min="3" max="3" width="12.0"/>
    <col customWidth="1" min="4" max="4" width="41.0"/>
    <col customWidth="1" hidden="1" min="5" max="5" width="14.86"/>
    <col customWidth="1" hidden="1" min="6" max="6" width="3.71"/>
    <col customWidth="1" hidden="1" min="7" max="7" width="13.43"/>
    <col customWidth="1" hidden="1" min="8" max="8" width="4.29"/>
    <col customWidth="1" hidden="1" min="9" max="9" width="15.86"/>
    <col customWidth="1" hidden="1" min="10" max="10" width="4.14"/>
    <col customWidth="1" hidden="1" min="11" max="11" width="13.86"/>
    <col customWidth="1" hidden="1" min="12" max="12" width="3.71"/>
    <col customWidth="1" min="13" max="13" width="15.14"/>
    <col customWidth="1" min="14" max="14" width="12.0"/>
    <col hidden="1" min="15" max="15" width="14.43"/>
    <col customWidth="1" hidden="1" min="16" max="16" width="4.0"/>
    <col hidden="1" min="17" max="17" width="14.43"/>
    <col customWidth="1" hidden="1" min="18" max="18" width="3.57"/>
    <col hidden="1" min="19" max="19" width="14.43"/>
    <col customWidth="1" hidden="1" min="20" max="20" width="3.29"/>
    <col hidden="1" min="21" max="21" width="14.43"/>
    <col customWidth="1" min="31" max="31" width="24.71"/>
    <col customWidth="1" min="32" max="32" width="56.14"/>
  </cols>
  <sheetData>
    <row r="1">
      <c r="A1" s="30" t="s">
        <v>29</v>
      </c>
      <c r="B1" s="3"/>
      <c r="C1" s="3"/>
      <c r="D1" s="4"/>
      <c r="E1" s="31" t="s">
        <v>30</v>
      </c>
      <c r="F1" s="3"/>
      <c r="G1" s="3"/>
      <c r="H1" s="3"/>
      <c r="I1" s="3"/>
      <c r="J1" s="3"/>
      <c r="K1" s="3"/>
      <c r="L1" s="3"/>
      <c r="M1" s="3"/>
      <c r="N1" s="3"/>
      <c r="O1" s="3"/>
      <c r="P1" s="3"/>
      <c r="Q1" s="3"/>
      <c r="R1" s="3"/>
      <c r="S1" s="3"/>
      <c r="T1" s="3"/>
      <c r="U1" s="32"/>
      <c r="V1" s="33" t="s">
        <v>31</v>
      </c>
      <c r="W1" s="3"/>
      <c r="X1" s="3"/>
      <c r="Y1" s="4"/>
      <c r="Z1" s="34" t="s">
        <v>32</v>
      </c>
      <c r="AA1" s="3"/>
      <c r="AB1" s="3"/>
      <c r="AC1" s="4"/>
      <c r="AD1" s="34" t="s">
        <v>33</v>
      </c>
      <c r="AE1" s="4"/>
      <c r="AF1" s="35"/>
    </row>
    <row r="2">
      <c r="A2" s="36" t="s">
        <v>34</v>
      </c>
      <c r="B2" s="37" t="s">
        <v>35</v>
      </c>
      <c r="C2" s="37" t="s">
        <v>36</v>
      </c>
      <c r="D2" s="37" t="s">
        <v>37</v>
      </c>
      <c r="E2" s="38" t="s">
        <v>38</v>
      </c>
      <c r="F2" s="39"/>
      <c r="G2" s="40" t="s">
        <v>39</v>
      </c>
      <c r="H2" s="39"/>
      <c r="I2" s="40" t="s">
        <v>40</v>
      </c>
      <c r="J2" s="39"/>
      <c r="K2" s="40" t="s">
        <v>41</v>
      </c>
      <c r="L2" s="39"/>
      <c r="M2" s="38" t="s">
        <v>42</v>
      </c>
      <c r="N2" s="41" t="s">
        <v>43</v>
      </c>
      <c r="O2" s="38" t="s">
        <v>44</v>
      </c>
      <c r="P2" s="39"/>
      <c r="Q2" s="38" t="s">
        <v>45</v>
      </c>
      <c r="R2" s="39"/>
      <c r="S2" s="38" t="s">
        <v>46</v>
      </c>
      <c r="T2" s="39"/>
      <c r="U2" s="42" t="s">
        <v>47</v>
      </c>
      <c r="V2" s="43" t="s">
        <v>48</v>
      </c>
      <c r="W2" s="44" t="s">
        <v>49</v>
      </c>
      <c r="X2" s="44" t="s">
        <v>50</v>
      </c>
      <c r="Y2" s="45" t="s">
        <v>43</v>
      </c>
      <c r="Z2" s="46" t="s">
        <v>48</v>
      </c>
      <c r="AA2" s="46" t="s">
        <v>49</v>
      </c>
      <c r="AB2" s="44" t="s">
        <v>50</v>
      </c>
      <c r="AC2" s="45" t="s">
        <v>43</v>
      </c>
      <c r="AD2" s="47" t="s">
        <v>51</v>
      </c>
      <c r="AE2" s="48" t="s">
        <v>52</v>
      </c>
      <c r="AF2" s="49"/>
    </row>
    <row r="3" ht="32.25" hidden="1" customHeight="1">
      <c r="A3" s="50">
        <v>1.0</v>
      </c>
      <c r="B3" s="51" t="s">
        <v>53</v>
      </c>
      <c r="C3" s="51"/>
      <c r="D3" s="52" t="s">
        <v>54</v>
      </c>
      <c r="E3" s="53">
        <v>15.0</v>
      </c>
      <c r="F3" s="54"/>
      <c r="G3" s="53"/>
      <c r="H3" s="54"/>
      <c r="I3" s="53"/>
      <c r="J3" s="54"/>
      <c r="K3" s="53"/>
      <c r="L3" s="54"/>
      <c r="M3" s="53"/>
      <c r="N3" s="55"/>
      <c r="O3" s="53"/>
      <c r="P3" s="53"/>
      <c r="Q3" s="53"/>
      <c r="R3" s="53"/>
      <c r="S3" s="53"/>
      <c r="T3" s="53"/>
      <c r="U3" s="53">
        <f>SUM(E3:S4)</f>
        <v>15</v>
      </c>
      <c r="V3" s="56"/>
      <c r="W3" s="53"/>
      <c r="X3" s="53"/>
      <c r="Y3" s="57">
        <f>N3*X3</f>
        <v>0</v>
      </c>
      <c r="Z3" s="56"/>
      <c r="AA3" s="56"/>
      <c r="AB3" s="53">
        <f>M3-X3</f>
        <v>0</v>
      </c>
      <c r="AC3" s="57">
        <f>AB3*N3</f>
        <v>0</v>
      </c>
      <c r="AD3" s="56"/>
      <c r="AE3" s="58"/>
      <c r="AF3" s="59"/>
    </row>
    <row r="4" ht="27.0" hidden="1" customHeight="1">
      <c r="A4" s="60"/>
      <c r="B4" s="61"/>
      <c r="C4" s="61"/>
      <c r="D4" s="61"/>
      <c r="E4" s="61"/>
      <c r="F4" s="54"/>
      <c r="G4" s="61"/>
      <c r="H4" s="54"/>
      <c r="I4" s="61"/>
      <c r="J4" s="54"/>
      <c r="K4" s="61"/>
      <c r="L4" s="54"/>
      <c r="M4" s="61"/>
      <c r="N4" s="62"/>
      <c r="O4" s="61"/>
      <c r="P4" s="61"/>
      <c r="Q4" s="61"/>
      <c r="R4" s="61"/>
      <c r="S4" s="61"/>
      <c r="T4" s="61"/>
      <c r="U4" s="61"/>
      <c r="V4" s="61"/>
      <c r="W4" s="61"/>
      <c r="X4" s="61"/>
      <c r="Y4" s="61"/>
      <c r="Z4" s="61"/>
      <c r="AA4" s="61"/>
      <c r="AB4" s="61"/>
      <c r="AC4" s="61"/>
      <c r="AD4" s="61"/>
      <c r="AE4" s="61"/>
      <c r="AF4" s="59"/>
    </row>
    <row r="5" ht="21.75" hidden="1" customHeight="1">
      <c r="A5" s="50">
        <v>2.0</v>
      </c>
      <c r="B5" s="51" t="s">
        <v>55</v>
      </c>
      <c r="C5" s="51"/>
      <c r="D5" s="52" t="s">
        <v>56</v>
      </c>
      <c r="E5" s="53">
        <v>15.0</v>
      </c>
      <c r="F5" s="54"/>
      <c r="G5" s="53"/>
      <c r="H5" s="54"/>
      <c r="I5" s="53"/>
      <c r="J5" s="54"/>
      <c r="K5" s="53"/>
      <c r="L5" s="54"/>
      <c r="M5" s="53"/>
      <c r="N5" s="55"/>
      <c r="O5" s="53"/>
      <c r="P5" s="53"/>
      <c r="Q5" s="53"/>
      <c r="R5" s="53"/>
      <c r="S5" s="53"/>
      <c r="T5" s="53"/>
      <c r="U5" s="53">
        <f>SUM(E5:S6)</f>
        <v>15</v>
      </c>
      <c r="V5" s="56"/>
      <c r="W5" s="53"/>
      <c r="X5" s="53"/>
      <c r="Y5" s="57">
        <f>N5*X5</f>
        <v>0</v>
      </c>
      <c r="Z5" s="56"/>
      <c r="AA5" s="56"/>
      <c r="AB5" s="53">
        <f>M5-X5</f>
        <v>0</v>
      </c>
      <c r="AC5" s="57">
        <f>AB5*N5</f>
        <v>0</v>
      </c>
      <c r="AD5" s="56"/>
      <c r="AE5" s="58"/>
      <c r="AF5" s="59"/>
    </row>
    <row r="6" ht="29.25" hidden="1" customHeight="1">
      <c r="A6" s="60"/>
      <c r="B6" s="61"/>
      <c r="C6" s="61"/>
      <c r="D6" s="61"/>
      <c r="E6" s="61"/>
      <c r="F6" s="54"/>
      <c r="G6" s="61"/>
      <c r="H6" s="54"/>
      <c r="I6" s="61"/>
      <c r="J6" s="54"/>
      <c r="K6" s="61"/>
      <c r="L6" s="54"/>
      <c r="M6" s="61"/>
      <c r="N6" s="62"/>
      <c r="O6" s="61"/>
      <c r="P6" s="61"/>
      <c r="Q6" s="61"/>
      <c r="R6" s="61"/>
      <c r="S6" s="61"/>
      <c r="T6" s="61"/>
      <c r="U6" s="61"/>
      <c r="V6" s="61"/>
      <c r="W6" s="61"/>
      <c r="X6" s="61"/>
      <c r="Y6" s="61"/>
      <c r="Z6" s="61"/>
      <c r="AA6" s="61"/>
      <c r="AB6" s="61"/>
      <c r="AC6" s="61"/>
      <c r="AD6" s="61"/>
      <c r="AE6" s="61"/>
      <c r="AF6" s="59"/>
    </row>
    <row r="7" ht="27.75" hidden="1" customHeight="1">
      <c r="A7" s="50">
        <v>3.0</v>
      </c>
      <c r="B7" s="51" t="s">
        <v>57</v>
      </c>
      <c r="C7" s="51"/>
      <c r="D7" s="52" t="s">
        <v>58</v>
      </c>
      <c r="E7" s="63">
        <v>400.0</v>
      </c>
      <c r="F7" s="54"/>
      <c r="G7" s="53"/>
      <c r="H7" s="54"/>
      <c r="I7" s="53"/>
      <c r="J7" s="54"/>
      <c r="K7" s="53"/>
      <c r="L7" s="54"/>
      <c r="M7" s="53"/>
      <c r="N7" s="55"/>
      <c r="O7" s="53"/>
      <c r="P7" s="53"/>
      <c r="Q7" s="53"/>
      <c r="R7" s="53"/>
      <c r="S7" s="53"/>
      <c r="T7" s="53"/>
      <c r="U7" s="53">
        <f>SUM(E7:S8)</f>
        <v>400</v>
      </c>
      <c r="V7" s="56"/>
      <c r="W7" s="53"/>
      <c r="X7" s="53"/>
      <c r="Y7" s="57">
        <f>N7*X7</f>
        <v>0</v>
      </c>
      <c r="Z7" s="56"/>
      <c r="AA7" s="56"/>
      <c r="AB7" s="53">
        <f>M7-X7</f>
        <v>0</v>
      </c>
      <c r="AC7" s="57">
        <f>AB7*N7</f>
        <v>0</v>
      </c>
      <c r="AD7" s="56"/>
      <c r="AE7" s="58"/>
      <c r="AF7" s="59"/>
    </row>
    <row r="8" ht="27.0" hidden="1" customHeight="1">
      <c r="A8" s="60"/>
      <c r="B8" s="61"/>
      <c r="C8" s="61"/>
      <c r="D8" s="61"/>
      <c r="E8" s="64"/>
      <c r="F8" s="54"/>
      <c r="G8" s="61"/>
      <c r="H8" s="54"/>
      <c r="I8" s="61"/>
      <c r="J8" s="54"/>
      <c r="K8" s="61"/>
      <c r="L8" s="54"/>
      <c r="M8" s="61"/>
      <c r="N8" s="62"/>
      <c r="O8" s="61"/>
      <c r="P8" s="61"/>
      <c r="Q8" s="61"/>
      <c r="R8" s="61"/>
      <c r="S8" s="61"/>
      <c r="T8" s="61"/>
      <c r="U8" s="61"/>
      <c r="V8" s="61"/>
      <c r="W8" s="61"/>
      <c r="X8" s="61"/>
      <c r="Y8" s="61"/>
      <c r="Z8" s="61"/>
      <c r="AA8" s="61"/>
      <c r="AB8" s="61"/>
      <c r="AC8" s="61"/>
      <c r="AD8" s="61"/>
      <c r="AE8" s="61"/>
      <c r="AF8" s="59"/>
    </row>
    <row r="9" hidden="1">
      <c r="A9" s="50">
        <v>4.0</v>
      </c>
      <c r="B9" s="51" t="s">
        <v>53</v>
      </c>
      <c r="C9" s="51">
        <v>809904.0</v>
      </c>
      <c r="D9" s="52" t="s">
        <v>59</v>
      </c>
      <c r="E9" s="53">
        <v>150.0</v>
      </c>
      <c r="F9" s="54"/>
      <c r="G9" s="53">
        <v>0.0</v>
      </c>
      <c r="H9" s="54"/>
      <c r="I9" s="53">
        <v>0.0</v>
      </c>
      <c r="J9" s="54"/>
      <c r="K9" s="53">
        <v>4.0</v>
      </c>
      <c r="L9" s="54"/>
      <c r="M9" s="53">
        <v>0.0</v>
      </c>
      <c r="N9" s="55"/>
      <c r="O9" s="53">
        <v>0.0</v>
      </c>
      <c r="P9" s="53"/>
      <c r="Q9" s="53">
        <v>17.0</v>
      </c>
      <c r="R9" s="53"/>
      <c r="S9" s="53">
        <v>100.0</v>
      </c>
      <c r="T9" s="53"/>
      <c r="U9" s="53">
        <f>SUM(E9:S10)</f>
        <v>271</v>
      </c>
      <c r="V9" s="56"/>
      <c r="W9" s="53"/>
      <c r="X9" s="53"/>
      <c r="Y9" s="57">
        <f>N9*X9</f>
        <v>0</v>
      </c>
      <c r="Z9" s="56"/>
      <c r="AA9" s="56"/>
      <c r="AB9" s="53">
        <f>M9-X9</f>
        <v>0</v>
      </c>
      <c r="AC9" s="57">
        <f>AB9*N9</f>
        <v>0</v>
      </c>
      <c r="AD9" s="56"/>
      <c r="AE9" s="58"/>
      <c r="AF9" s="59"/>
    </row>
    <row r="10" hidden="1">
      <c r="A10" s="60"/>
      <c r="B10" s="61"/>
      <c r="C10" s="61"/>
      <c r="D10" s="61"/>
      <c r="E10" s="61"/>
      <c r="F10" s="54"/>
      <c r="G10" s="61"/>
      <c r="H10" s="54"/>
      <c r="I10" s="61"/>
      <c r="J10" s="54"/>
      <c r="K10" s="61"/>
      <c r="L10" s="54"/>
      <c r="M10" s="61"/>
      <c r="N10" s="62"/>
      <c r="O10" s="61"/>
      <c r="P10" s="61"/>
      <c r="Q10" s="61"/>
      <c r="R10" s="61"/>
      <c r="S10" s="61"/>
      <c r="T10" s="61"/>
      <c r="U10" s="61"/>
      <c r="V10" s="61"/>
      <c r="W10" s="61"/>
      <c r="X10" s="61"/>
      <c r="Y10" s="61"/>
      <c r="Z10" s="61"/>
      <c r="AA10" s="61"/>
      <c r="AB10" s="61"/>
      <c r="AC10" s="61"/>
      <c r="AD10" s="61"/>
      <c r="AE10" s="61"/>
      <c r="AF10" s="59"/>
    </row>
    <row r="11" ht="27.0" hidden="1" customHeight="1">
      <c r="A11" s="50">
        <v>5.0</v>
      </c>
      <c r="B11" s="51" t="s">
        <v>53</v>
      </c>
      <c r="C11" s="51">
        <v>799688.0</v>
      </c>
      <c r="D11" s="52" t="s">
        <v>60</v>
      </c>
      <c r="E11" s="63">
        <v>2030.0</v>
      </c>
      <c r="F11" s="54"/>
      <c r="G11" s="53">
        <v>0.0</v>
      </c>
      <c r="H11" s="54"/>
      <c r="I11" s="53">
        <v>200.0</v>
      </c>
      <c r="J11" s="54"/>
      <c r="K11" s="53">
        <v>0.0</v>
      </c>
      <c r="L11" s="54"/>
      <c r="M11" s="53">
        <v>0.0</v>
      </c>
      <c r="N11" s="55"/>
      <c r="O11" s="53">
        <v>80.0</v>
      </c>
      <c r="P11" s="53"/>
      <c r="Q11" s="53">
        <v>193.0</v>
      </c>
      <c r="R11" s="53"/>
      <c r="S11" s="53">
        <v>10.0</v>
      </c>
      <c r="T11" s="53"/>
      <c r="U11" s="53">
        <f>SUM(E11:S12)</f>
        <v>2513</v>
      </c>
      <c r="V11" s="56"/>
      <c r="W11" s="53"/>
      <c r="X11" s="53"/>
      <c r="Y11" s="57">
        <f>N11*X11</f>
        <v>0</v>
      </c>
      <c r="Z11" s="56"/>
      <c r="AA11" s="56"/>
      <c r="AB11" s="53">
        <f>M11-X11</f>
        <v>0</v>
      </c>
      <c r="AC11" s="57">
        <f>AB11*N11</f>
        <v>0</v>
      </c>
      <c r="AD11" s="56"/>
      <c r="AE11" s="58"/>
      <c r="AF11" s="59"/>
    </row>
    <row r="12" hidden="1">
      <c r="A12" s="60"/>
      <c r="B12" s="61"/>
      <c r="C12" s="61"/>
      <c r="D12" s="61"/>
      <c r="E12" s="64"/>
      <c r="F12" s="54"/>
      <c r="G12" s="61"/>
      <c r="H12" s="54"/>
      <c r="I12" s="61"/>
      <c r="J12" s="54"/>
      <c r="K12" s="61"/>
      <c r="L12" s="54"/>
      <c r="M12" s="61"/>
      <c r="N12" s="62"/>
      <c r="O12" s="61"/>
      <c r="P12" s="61"/>
      <c r="Q12" s="61"/>
      <c r="R12" s="61"/>
      <c r="S12" s="61"/>
      <c r="T12" s="61"/>
      <c r="U12" s="61"/>
      <c r="V12" s="61"/>
      <c r="W12" s="61"/>
      <c r="X12" s="61"/>
      <c r="Y12" s="61"/>
      <c r="Z12" s="61"/>
      <c r="AA12" s="61"/>
      <c r="AB12" s="61"/>
      <c r="AC12" s="61"/>
      <c r="AD12" s="61"/>
      <c r="AE12" s="61"/>
      <c r="AF12" s="59"/>
    </row>
    <row r="13">
      <c r="A13" s="50">
        <v>6.0</v>
      </c>
      <c r="B13" s="51" t="s">
        <v>53</v>
      </c>
      <c r="C13" s="51">
        <v>799689.0</v>
      </c>
      <c r="D13" s="52" t="s">
        <v>61</v>
      </c>
      <c r="E13" s="63">
        <v>2055.0</v>
      </c>
      <c r="F13" s="54"/>
      <c r="G13" s="53">
        <v>0.0</v>
      </c>
      <c r="H13" s="54"/>
      <c r="I13" s="53">
        <v>150.0</v>
      </c>
      <c r="J13" s="54"/>
      <c r="K13" s="53">
        <v>0.0</v>
      </c>
      <c r="L13" s="54"/>
      <c r="M13" s="53">
        <v>10.0</v>
      </c>
      <c r="N13" s="55">
        <v>8.85</v>
      </c>
      <c r="O13" s="53">
        <v>70.0</v>
      </c>
      <c r="P13" s="53"/>
      <c r="Q13" s="53">
        <v>270.0</v>
      </c>
      <c r="R13" s="53"/>
      <c r="S13" s="53">
        <v>80.0</v>
      </c>
      <c r="T13" s="53"/>
      <c r="U13" s="53">
        <f>SUM(E13:S14)</f>
        <v>2643.85</v>
      </c>
      <c r="V13" s="56" t="s">
        <v>62</v>
      </c>
      <c r="W13" s="53">
        <v>949.0</v>
      </c>
      <c r="X13" s="53">
        <v>3.0</v>
      </c>
      <c r="Y13" s="57">
        <f>N13*X13</f>
        <v>26.55</v>
      </c>
      <c r="Z13" s="56" t="s">
        <v>62</v>
      </c>
      <c r="AA13" s="56" t="s">
        <v>63</v>
      </c>
      <c r="AB13" s="53">
        <f>M13-X13</f>
        <v>7</v>
      </c>
      <c r="AC13" s="57">
        <f>N13*AB13</f>
        <v>61.95</v>
      </c>
      <c r="AD13" s="56" t="s">
        <v>64</v>
      </c>
      <c r="AE13" s="58" t="s">
        <v>22</v>
      </c>
      <c r="AF13" s="59"/>
    </row>
    <row r="14" ht="19.5" customHeight="1">
      <c r="A14" s="60"/>
      <c r="B14" s="61"/>
      <c r="C14" s="61"/>
      <c r="D14" s="61"/>
      <c r="E14" s="64"/>
      <c r="F14" s="54"/>
      <c r="G14" s="61"/>
      <c r="H14" s="54"/>
      <c r="I14" s="61"/>
      <c r="J14" s="54"/>
      <c r="K14" s="61"/>
      <c r="L14" s="54"/>
      <c r="M14" s="61"/>
      <c r="N14" s="62"/>
      <c r="O14" s="61"/>
      <c r="P14" s="61"/>
      <c r="Q14" s="61"/>
      <c r="R14" s="61"/>
      <c r="S14" s="61"/>
      <c r="T14" s="61"/>
      <c r="U14" s="61"/>
      <c r="V14" s="61"/>
      <c r="W14" s="61"/>
      <c r="X14" s="61"/>
      <c r="Y14" s="61"/>
      <c r="Z14" s="61"/>
      <c r="AA14" s="61"/>
      <c r="AB14" s="61"/>
      <c r="AC14" s="61"/>
      <c r="AD14" s="61"/>
      <c r="AE14" s="61"/>
      <c r="AF14" s="59"/>
    </row>
    <row r="15" ht="30.0" hidden="1" customHeight="1">
      <c r="A15" s="50">
        <v>7.0</v>
      </c>
      <c r="B15" s="51" t="s">
        <v>53</v>
      </c>
      <c r="C15" s="51"/>
      <c r="D15" s="52" t="s">
        <v>65</v>
      </c>
      <c r="E15" s="53">
        <v>20.0</v>
      </c>
      <c r="F15" s="54"/>
      <c r="G15" s="53"/>
      <c r="H15" s="54"/>
      <c r="I15" s="53"/>
      <c r="J15" s="54"/>
      <c r="K15" s="53"/>
      <c r="L15" s="54"/>
      <c r="M15" s="53"/>
      <c r="N15" s="55"/>
      <c r="O15" s="53"/>
      <c r="P15" s="53"/>
      <c r="Q15" s="53"/>
      <c r="R15" s="53"/>
      <c r="S15" s="53"/>
      <c r="T15" s="53"/>
      <c r="U15" s="53">
        <f>SUM(E15:S16)</f>
        <v>20</v>
      </c>
      <c r="V15" s="56"/>
      <c r="W15" s="53"/>
      <c r="X15" s="53"/>
      <c r="Y15" s="57">
        <f>N15*X15</f>
        <v>0</v>
      </c>
      <c r="Z15" s="56"/>
      <c r="AA15" s="56"/>
      <c r="AB15" s="53">
        <f>M15-X15</f>
        <v>0</v>
      </c>
      <c r="AC15" s="57">
        <f>N15*AB15</f>
        <v>0</v>
      </c>
      <c r="AD15" s="56"/>
      <c r="AE15" s="58"/>
      <c r="AF15" s="59"/>
    </row>
    <row r="16" hidden="1">
      <c r="A16" s="60"/>
      <c r="B16" s="61"/>
      <c r="C16" s="61"/>
      <c r="D16" s="61"/>
      <c r="E16" s="61"/>
      <c r="F16" s="54"/>
      <c r="G16" s="61"/>
      <c r="H16" s="54"/>
      <c r="I16" s="61"/>
      <c r="J16" s="54"/>
      <c r="K16" s="61"/>
      <c r="L16" s="54"/>
      <c r="M16" s="61"/>
      <c r="N16" s="62"/>
      <c r="O16" s="61"/>
      <c r="P16" s="61"/>
      <c r="Q16" s="61"/>
      <c r="R16" s="61"/>
      <c r="S16" s="61"/>
      <c r="T16" s="61"/>
      <c r="U16" s="61"/>
      <c r="V16" s="61"/>
      <c r="W16" s="61"/>
      <c r="X16" s="61"/>
      <c r="Y16" s="61"/>
      <c r="Z16" s="61"/>
      <c r="AA16" s="61"/>
      <c r="AB16" s="61"/>
      <c r="AC16" s="61"/>
      <c r="AD16" s="61"/>
      <c r="AE16" s="61"/>
      <c r="AF16" s="59"/>
    </row>
    <row r="17" hidden="1">
      <c r="A17" s="50">
        <v>8.0</v>
      </c>
      <c r="B17" s="51" t="s">
        <v>66</v>
      </c>
      <c r="C17" s="51"/>
      <c r="D17" s="52" t="s">
        <v>67</v>
      </c>
      <c r="E17" s="53">
        <v>50.0</v>
      </c>
      <c r="F17" s="54"/>
      <c r="G17" s="53"/>
      <c r="H17" s="54"/>
      <c r="I17" s="53"/>
      <c r="J17" s="54"/>
      <c r="K17" s="53"/>
      <c r="L17" s="54"/>
      <c r="M17" s="53"/>
      <c r="N17" s="55"/>
      <c r="O17" s="53"/>
      <c r="P17" s="53"/>
      <c r="Q17" s="53">
        <v>24.0</v>
      </c>
      <c r="R17" s="53"/>
      <c r="S17" s="53"/>
      <c r="T17" s="53"/>
      <c r="U17" s="53">
        <f>SUM(E17:S18)</f>
        <v>74</v>
      </c>
      <c r="V17" s="56"/>
      <c r="W17" s="53"/>
      <c r="X17" s="53"/>
      <c r="Y17" s="57">
        <f>N17*X17</f>
        <v>0</v>
      </c>
      <c r="Z17" s="56"/>
      <c r="AA17" s="56"/>
      <c r="AB17" s="53">
        <f>M17-X17</f>
        <v>0</v>
      </c>
      <c r="AC17" s="57">
        <f>N17*AB17</f>
        <v>0</v>
      </c>
      <c r="AD17" s="56"/>
      <c r="AE17" s="58"/>
      <c r="AF17" s="59"/>
    </row>
    <row r="18" ht="31.5" hidden="1" customHeight="1">
      <c r="A18" s="60"/>
      <c r="B18" s="61"/>
      <c r="C18" s="61"/>
      <c r="D18" s="61"/>
      <c r="E18" s="61"/>
      <c r="F18" s="54"/>
      <c r="G18" s="61"/>
      <c r="H18" s="54"/>
      <c r="I18" s="61"/>
      <c r="J18" s="54"/>
      <c r="K18" s="61"/>
      <c r="L18" s="54"/>
      <c r="M18" s="61"/>
      <c r="N18" s="62"/>
      <c r="O18" s="61"/>
      <c r="P18" s="61"/>
      <c r="Q18" s="61"/>
      <c r="R18" s="61"/>
      <c r="S18" s="61"/>
      <c r="T18" s="61"/>
      <c r="U18" s="61"/>
      <c r="V18" s="61"/>
      <c r="W18" s="61"/>
      <c r="X18" s="61"/>
      <c r="Y18" s="61"/>
      <c r="Z18" s="61"/>
      <c r="AA18" s="61"/>
      <c r="AB18" s="61"/>
      <c r="AC18" s="61"/>
      <c r="AD18" s="61"/>
      <c r="AE18" s="61"/>
      <c r="AF18" s="59"/>
    </row>
    <row r="19" ht="35.25" customHeight="1">
      <c r="A19" s="50">
        <v>9.0</v>
      </c>
      <c r="B19" s="51" t="s">
        <v>66</v>
      </c>
      <c r="C19" s="51">
        <v>799650.0</v>
      </c>
      <c r="D19" s="52" t="s">
        <v>68</v>
      </c>
      <c r="E19" s="53">
        <v>95.0</v>
      </c>
      <c r="F19" s="54"/>
      <c r="G19" s="53">
        <v>0.0</v>
      </c>
      <c r="H19" s="54"/>
      <c r="I19" s="53">
        <v>10.0</v>
      </c>
      <c r="J19" s="54"/>
      <c r="K19" s="53">
        <v>4.0</v>
      </c>
      <c r="L19" s="54"/>
      <c r="M19" s="53">
        <v>1.0</v>
      </c>
      <c r="N19" s="55">
        <v>45.59</v>
      </c>
      <c r="O19" s="53">
        <v>1.0</v>
      </c>
      <c r="P19" s="53"/>
      <c r="Q19" s="53">
        <v>18.0</v>
      </c>
      <c r="R19" s="53"/>
      <c r="S19" s="53">
        <v>4.0</v>
      </c>
      <c r="T19" s="53"/>
      <c r="U19" s="53">
        <f>SUM(E19:S20)</f>
        <v>178.59</v>
      </c>
      <c r="V19" s="56" t="s">
        <v>62</v>
      </c>
      <c r="W19" s="53">
        <v>949.0</v>
      </c>
      <c r="X19" s="53">
        <v>0.0</v>
      </c>
      <c r="Y19" s="57">
        <f>N19*X19</f>
        <v>0</v>
      </c>
      <c r="Z19" s="56" t="s">
        <v>62</v>
      </c>
      <c r="AA19" s="56" t="s">
        <v>63</v>
      </c>
      <c r="AB19" s="53">
        <f>M19-X19</f>
        <v>1</v>
      </c>
      <c r="AC19" s="57">
        <f>N19*AB19</f>
        <v>45.59</v>
      </c>
      <c r="AD19" s="56" t="s">
        <v>64</v>
      </c>
      <c r="AE19" s="58" t="s">
        <v>22</v>
      </c>
      <c r="AF19" s="59"/>
    </row>
    <row r="20">
      <c r="A20" s="60"/>
      <c r="B20" s="61"/>
      <c r="C20" s="61"/>
      <c r="D20" s="61"/>
      <c r="E20" s="61"/>
      <c r="F20" s="54"/>
      <c r="G20" s="61"/>
      <c r="H20" s="54"/>
      <c r="I20" s="61"/>
      <c r="J20" s="54"/>
      <c r="K20" s="61"/>
      <c r="L20" s="54"/>
      <c r="M20" s="61"/>
      <c r="N20" s="62"/>
      <c r="O20" s="61"/>
      <c r="P20" s="61"/>
      <c r="Q20" s="61"/>
      <c r="R20" s="61"/>
      <c r="S20" s="61"/>
      <c r="T20" s="61"/>
      <c r="U20" s="61"/>
      <c r="V20" s="61"/>
      <c r="W20" s="61"/>
      <c r="X20" s="61"/>
      <c r="Y20" s="61"/>
      <c r="Z20" s="61"/>
      <c r="AA20" s="61"/>
      <c r="AB20" s="61"/>
      <c r="AC20" s="61"/>
      <c r="AD20" s="61"/>
      <c r="AE20" s="61"/>
      <c r="AF20" s="59"/>
    </row>
    <row r="21" hidden="1">
      <c r="A21" s="50">
        <v>10.0</v>
      </c>
      <c r="B21" s="51" t="s">
        <v>53</v>
      </c>
      <c r="C21" s="51">
        <v>796922.0</v>
      </c>
      <c r="D21" s="52" t="s">
        <v>69</v>
      </c>
      <c r="E21" s="53">
        <v>130.0</v>
      </c>
      <c r="F21" s="54"/>
      <c r="G21" s="53">
        <v>0.0</v>
      </c>
      <c r="H21" s="54"/>
      <c r="I21" s="53">
        <v>0.0</v>
      </c>
      <c r="J21" s="54"/>
      <c r="K21" s="53">
        <v>0.0</v>
      </c>
      <c r="L21" s="54"/>
      <c r="M21" s="53">
        <v>0.0</v>
      </c>
      <c r="N21" s="55"/>
      <c r="O21" s="53">
        <v>0.0</v>
      </c>
      <c r="P21" s="53"/>
      <c r="Q21" s="53">
        <v>8.0</v>
      </c>
      <c r="R21" s="53"/>
      <c r="S21" s="53">
        <v>0.0</v>
      </c>
      <c r="T21" s="53"/>
      <c r="U21" s="53">
        <f>SUM(E21:S22)</f>
        <v>138</v>
      </c>
      <c r="V21" s="56"/>
      <c r="W21" s="53"/>
      <c r="X21" s="53"/>
      <c r="Y21" s="57">
        <f>N21*X21</f>
        <v>0</v>
      </c>
      <c r="Z21" s="56"/>
      <c r="AA21" s="56"/>
      <c r="AB21" s="53">
        <f>M21-X21</f>
        <v>0</v>
      </c>
      <c r="AC21" s="57">
        <f>N21*AB21</f>
        <v>0</v>
      </c>
      <c r="AD21" s="56"/>
      <c r="AE21" s="58"/>
      <c r="AF21" s="59"/>
    </row>
    <row r="22" hidden="1">
      <c r="A22" s="60"/>
      <c r="B22" s="61"/>
      <c r="C22" s="61"/>
      <c r="D22" s="61"/>
      <c r="E22" s="61"/>
      <c r="F22" s="54"/>
      <c r="G22" s="61"/>
      <c r="H22" s="54"/>
      <c r="I22" s="61"/>
      <c r="J22" s="54"/>
      <c r="K22" s="61"/>
      <c r="L22" s="54"/>
      <c r="M22" s="61"/>
      <c r="N22" s="62"/>
      <c r="O22" s="61"/>
      <c r="P22" s="61"/>
      <c r="Q22" s="61"/>
      <c r="R22" s="61"/>
      <c r="S22" s="61"/>
      <c r="T22" s="61"/>
      <c r="U22" s="61"/>
      <c r="V22" s="61"/>
      <c r="W22" s="61"/>
      <c r="X22" s="61"/>
      <c r="Y22" s="61"/>
      <c r="Z22" s="61"/>
      <c r="AA22" s="61"/>
      <c r="AB22" s="61"/>
      <c r="AC22" s="61"/>
      <c r="AD22" s="61"/>
      <c r="AE22" s="61"/>
      <c r="AF22" s="59"/>
    </row>
    <row r="23" ht="28.5" hidden="1" customHeight="1">
      <c r="A23" s="50">
        <v>11.0</v>
      </c>
      <c r="B23" s="51" t="s">
        <v>66</v>
      </c>
      <c r="C23" s="51"/>
      <c r="D23" s="52" t="s">
        <v>70</v>
      </c>
      <c r="E23" s="53">
        <v>15.0</v>
      </c>
      <c r="F23" s="54"/>
      <c r="G23" s="53"/>
      <c r="H23" s="54"/>
      <c r="I23" s="53"/>
      <c r="J23" s="54"/>
      <c r="K23" s="53"/>
      <c r="L23" s="54"/>
      <c r="M23" s="53"/>
      <c r="N23" s="55"/>
      <c r="O23" s="53"/>
      <c r="P23" s="53"/>
      <c r="Q23" s="53"/>
      <c r="R23" s="53"/>
      <c r="S23" s="53"/>
      <c r="T23" s="53"/>
      <c r="U23" s="53">
        <f>SUM(E23:S24)</f>
        <v>15</v>
      </c>
      <c r="V23" s="56"/>
      <c r="W23" s="53"/>
      <c r="X23" s="53"/>
      <c r="Y23" s="57">
        <f>N23*X23</f>
        <v>0</v>
      </c>
      <c r="Z23" s="56"/>
      <c r="AA23" s="56"/>
      <c r="AB23" s="53">
        <f>M23-X23</f>
        <v>0</v>
      </c>
      <c r="AC23" s="57">
        <f>N23*AB23</f>
        <v>0</v>
      </c>
      <c r="AD23" s="56"/>
      <c r="AE23" s="58"/>
      <c r="AF23" s="59"/>
    </row>
    <row r="24" ht="17.25" hidden="1" customHeight="1">
      <c r="A24" s="60"/>
      <c r="B24" s="61"/>
      <c r="C24" s="61"/>
      <c r="D24" s="61"/>
      <c r="E24" s="61"/>
      <c r="F24" s="54"/>
      <c r="G24" s="61"/>
      <c r="H24" s="54"/>
      <c r="I24" s="61"/>
      <c r="J24" s="54"/>
      <c r="K24" s="61"/>
      <c r="L24" s="54"/>
      <c r="M24" s="61"/>
      <c r="N24" s="62"/>
      <c r="O24" s="61"/>
      <c r="P24" s="61"/>
      <c r="Q24" s="61"/>
      <c r="R24" s="61"/>
      <c r="S24" s="61"/>
      <c r="T24" s="61"/>
      <c r="U24" s="61"/>
      <c r="V24" s="61"/>
      <c r="W24" s="61"/>
      <c r="X24" s="61"/>
      <c r="Y24" s="61"/>
      <c r="Z24" s="61"/>
      <c r="AA24" s="61"/>
      <c r="AB24" s="61"/>
      <c r="AC24" s="61"/>
      <c r="AD24" s="61"/>
      <c r="AE24" s="61"/>
      <c r="AF24" s="59"/>
    </row>
    <row r="25" ht="24.75" hidden="1" customHeight="1">
      <c r="A25" s="50">
        <v>12.0</v>
      </c>
      <c r="B25" s="51" t="s">
        <v>53</v>
      </c>
      <c r="C25" s="51">
        <v>809896.0</v>
      </c>
      <c r="D25" s="52" t="s">
        <v>71</v>
      </c>
      <c r="E25" s="53">
        <v>250.0</v>
      </c>
      <c r="F25" s="54"/>
      <c r="G25" s="53">
        <v>0.0</v>
      </c>
      <c r="H25" s="54"/>
      <c r="I25" s="53">
        <v>30.0</v>
      </c>
      <c r="J25" s="54"/>
      <c r="K25" s="53">
        <v>5.0</v>
      </c>
      <c r="L25" s="54"/>
      <c r="M25" s="53">
        <v>0.0</v>
      </c>
      <c r="N25" s="55"/>
      <c r="O25" s="53">
        <v>17.0</v>
      </c>
      <c r="P25" s="53"/>
      <c r="Q25" s="53">
        <v>21.0</v>
      </c>
      <c r="R25" s="53"/>
      <c r="S25" s="53">
        <v>100.0</v>
      </c>
      <c r="T25" s="53"/>
      <c r="U25" s="53">
        <f>SUM(E25:S26)</f>
        <v>423</v>
      </c>
      <c r="V25" s="56"/>
      <c r="W25" s="53"/>
      <c r="X25" s="53"/>
      <c r="Y25" s="57">
        <f>N25*X25</f>
        <v>0</v>
      </c>
      <c r="Z25" s="56"/>
      <c r="AA25" s="56"/>
      <c r="AB25" s="53">
        <f>M25-X25</f>
        <v>0</v>
      </c>
      <c r="AC25" s="57">
        <f>N25*AB25</f>
        <v>0</v>
      </c>
      <c r="AD25" s="56"/>
      <c r="AE25" s="58"/>
      <c r="AF25" s="59"/>
    </row>
    <row r="26" hidden="1">
      <c r="A26" s="60"/>
      <c r="B26" s="61"/>
      <c r="C26" s="61"/>
      <c r="D26" s="61"/>
      <c r="E26" s="61"/>
      <c r="F26" s="54"/>
      <c r="G26" s="61"/>
      <c r="H26" s="54"/>
      <c r="I26" s="61"/>
      <c r="J26" s="54"/>
      <c r="K26" s="61"/>
      <c r="L26" s="54"/>
      <c r="M26" s="61"/>
      <c r="N26" s="62"/>
      <c r="O26" s="61"/>
      <c r="P26" s="61"/>
      <c r="Q26" s="61"/>
      <c r="R26" s="61"/>
      <c r="S26" s="61"/>
      <c r="T26" s="61"/>
      <c r="U26" s="61"/>
      <c r="V26" s="61"/>
      <c r="W26" s="61"/>
      <c r="X26" s="61"/>
      <c r="Y26" s="61"/>
      <c r="Z26" s="61"/>
      <c r="AA26" s="61"/>
      <c r="AB26" s="61"/>
      <c r="AC26" s="61"/>
      <c r="AD26" s="61"/>
      <c r="AE26" s="61"/>
      <c r="AF26" s="59"/>
    </row>
    <row r="27" ht="27.0" customHeight="1">
      <c r="A27" s="50">
        <v>13.0</v>
      </c>
      <c r="B27" s="51" t="s">
        <v>53</v>
      </c>
      <c r="C27" s="51">
        <v>809897.0</v>
      </c>
      <c r="D27" s="52" t="s">
        <v>72</v>
      </c>
      <c r="E27" s="53">
        <v>360.0</v>
      </c>
      <c r="F27" s="54"/>
      <c r="G27" s="53">
        <v>0.0</v>
      </c>
      <c r="H27" s="54"/>
      <c r="I27" s="53">
        <v>0.0</v>
      </c>
      <c r="J27" s="54"/>
      <c r="K27" s="53">
        <v>5.0</v>
      </c>
      <c r="L27" s="54"/>
      <c r="M27" s="53">
        <v>7.0</v>
      </c>
      <c r="N27" s="55">
        <v>11.42</v>
      </c>
      <c r="O27" s="53">
        <v>20.0</v>
      </c>
      <c r="P27" s="53"/>
      <c r="Q27" s="53">
        <v>31.0</v>
      </c>
      <c r="R27" s="53"/>
      <c r="S27" s="53">
        <v>150.0</v>
      </c>
      <c r="T27" s="53"/>
      <c r="U27" s="53">
        <f>SUM(E27:S28)</f>
        <v>584.42</v>
      </c>
      <c r="V27" s="56" t="s">
        <v>62</v>
      </c>
      <c r="W27" s="53">
        <v>949.0</v>
      </c>
      <c r="X27" s="53">
        <v>2.0</v>
      </c>
      <c r="Y27" s="57">
        <f>N27*X27</f>
        <v>22.84</v>
      </c>
      <c r="Z27" s="56" t="s">
        <v>62</v>
      </c>
      <c r="AA27" s="56" t="s">
        <v>63</v>
      </c>
      <c r="AB27" s="53">
        <f>M27-X27</f>
        <v>5</v>
      </c>
      <c r="AC27" s="57">
        <f>N27*AB27</f>
        <v>57.1</v>
      </c>
      <c r="AD27" s="56" t="s">
        <v>73</v>
      </c>
      <c r="AE27" s="58" t="s">
        <v>25</v>
      </c>
      <c r="AF27" s="59"/>
    </row>
    <row r="28" ht="33.0" customHeight="1">
      <c r="A28" s="60"/>
      <c r="B28" s="61"/>
      <c r="C28" s="61"/>
      <c r="D28" s="61"/>
      <c r="E28" s="61"/>
      <c r="F28" s="54"/>
      <c r="G28" s="61"/>
      <c r="H28" s="54"/>
      <c r="I28" s="61"/>
      <c r="J28" s="54"/>
      <c r="K28" s="61"/>
      <c r="L28" s="54"/>
      <c r="M28" s="61"/>
      <c r="N28" s="62"/>
      <c r="O28" s="61"/>
      <c r="P28" s="61"/>
      <c r="Q28" s="61"/>
      <c r="R28" s="61"/>
      <c r="S28" s="61"/>
      <c r="T28" s="61"/>
      <c r="U28" s="61"/>
      <c r="V28" s="61"/>
      <c r="W28" s="61"/>
      <c r="X28" s="61"/>
      <c r="Y28" s="61"/>
      <c r="Z28" s="61"/>
      <c r="AA28" s="61"/>
      <c r="AB28" s="61"/>
      <c r="AC28" s="61"/>
      <c r="AD28" s="61"/>
      <c r="AE28" s="61"/>
      <c r="AF28" s="59"/>
    </row>
    <row r="29" hidden="1">
      <c r="A29" s="50">
        <v>14.0</v>
      </c>
      <c r="B29" s="51" t="s">
        <v>53</v>
      </c>
      <c r="C29" s="51">
        <v>809895.0</v>
      </c>
      <c r="D29" s="52" t="s">
        <v>74</v>
      </c>
      <c r="E29" s="53">
        <v>240.0</v>
      </c>
      <c r="F29" s="54"/>
      <c r="G29" s="53">
        <v>0.0</v>
      </c>
      <c r="H29" s="54"/>
      <c r="I29" s="53">
        <v>0.0</v>
      </c>
      <c r="J29" s="54"/>
      <c r="K29" s="53">
        <v>0.0</v>
      </c>
      <c r="L29" s="54"/>
      <c r="M29" s="53">
        <v>0.0</v>
      </c>
      <c r="N29" s="55"/>
      <c r="O29" s="53">
        <v>15.0</v>
      </c>
      <c r="P29" s="53"/>
      <c r="Q29" s="53">
        <v>18.0</v>
      </c>
      <c r="R29" s="53"/>
      <c r="S29" s="53">
        <v>150.0</v>
      </c>
      <c r="T29" s="53"/>
      <c r="U29" s="53">
        <f>SUM(E29:S30)</f>
        <v>423</v>
      </c>
      <c r="V29" s="56"/>
      <c r="W29" s="53"/>
      <c r="X29" s="53"/>
      <c r="Y29" s="57">
        <f>N29*X29</f>
        <v>0</v>
      </c>
      <c r="Z29" s="56"/>
      <c r="AA29" s="56"/>
      <c r="AB29" s="53">
        <f>M29-X29</f>
        <v>0</v>
      </c>
      <c r="AC29" s="57">
        <f>N29*AB29</f>
        <v>0</v>
      </c>
      <c r="AD29" s="56"/>
      <c r="AE29" s="58"/>
      <c r="AF29" s="59"/>
    </row>
    <row r="30" hidden="1">
      <c r="A30" s="60"/>
      <c r="B30" s="61"/>
      <c r="C30" s="61"/>
      <c r="D30" s="61"/>
      <c r="E30" s="61"/>
      <c r="F30" s="54"/>
      <c r="G30" s="61"/>
      <c r="H30" s="54"/>
      <c r="I30" s="61"/>
      <c r="J30" s="54"/>
      <c r="K30" s="61"/>
      <c r="L30" s="54"/>
      <c r="M30" s="61"/>
      <c r="N30" s="62"/>
      <c r="O30" s="61"/>
      <c r="P30" s="61"/>
      <c r="Q30" s="61"/>
      <c r="R30" s="61"/>
      <c r="S30" s="61"/>
      <c r="T30" s="61"/>
      <c r="U30" s="61"/>
      <c r="V30" s="61"/>
      <c r="W30" s="61"/>
      <c r="X30" s="61"/>
      <c r="Y30" s="61"/>
      <c r="Z30" s="61"/>
      <c r="AA30" s="61"/>
      <c r="AB30" s="61"/>
      <c r="AC30" s="61"/>
      <c r="AD30" s="61"/>
      <c r="AE30" s="61"/>
      <c r="AF30" s="59"/>
    </row>
    <row r="31" hidden="1">
      <c r="A31" s="50">
        <v>15.0</v>
      </c>
      <c r="B31" s="51" t="s">
        <v>53</v>
      </c>
      <c r="C31" s="51">
        <v>796937.0</v>
      </c>
      <c r="D31" s="52" t="s">
        <v>75</v>
      </c>
      <c r="E31" s="53">
        <v>170.0</v>
      </c>
      <c r="F31" s="54"/>
      <c r="G31" s="53">
        <v>0.0</v>
      </c>
      <c r="H31" s="54"/>
      <c r="I31" s="53">
        <v>10.0</v>
      </c>
      <c r="J31" s="54"/>
      <c r="K31" s="53">
        <v>1.0</v>
      </c>
      <c r="L31" s="54"/>
      <c r="M31" s="53">
        <v>0.0</v>
      </c>
      <c r="N31" s="55"/>
      <c r="O31" s="53">
        <v>0.0</v>
      </c>
      <c r="P31" s="53"/>
      <c r="Q31" s="53">
        <v>22.0</v>
      </c>
      <c r="R31" s="53"/>
      <c r="S31" s="53">
        <v>100.0</v>
      </c>
      <c r="T31" s="53"/>
      <c r="U31" s="53">
        <f>SUM(E31:S32)</f>
        <v>303</v>
      </c>
      <c r="V31" s="56"/>
      <c r="W31" s="53"/>
      <c r="X31" s="53"/>
      <c r="Y31" s="57">
        <f>N31*X31</f>
        <v>0</v>
      </c>
      <c r="Z31" s="56"/>
      <c r="AA31" s="56"/>
      <c r="AB31" s="53">
        <f>M31-X31</f>
        <v>0</v>
      </c>
      <c r="AC31" s="57">
        <f>N31*AB31</f>
        <v>0</v>
      </c>
      <c r="AD31" s="56"/>
      <c r="AE31" s="58"/>
      <c r="AF31" s="59"/>
    </row>
    <row r="32" hidden="1">
      <c r="A32" s="60"/>
      <c r="B32" s="61"/>
      <c r="C32" s="61"/>
      <c r="D32" s="61"/>
      <c r="E32" s="61"/>
      <c r="F32" s="54"/>
      <c r="G32" s="61"/>
      <c r="H32" s="54"/>
      <c r="I32" s="61"/>
      <c r="J32" s="54"/>
      <c r="K32" s="61"/>
      <c r="L32" s="54"/>
      <c r="M32" s="61"/>
      <c r="N32" s="62"/>
      <c r="O32" s="61"/>
      <c r="P32" s="61"/>
      <c r="Q32" s="61"/>
      <c r="R32" s="61"/>
      <c r="S32" s="61"/>
      <c r="T32" s="61"/>
      <c r="U32" s="61"/>
      <c r="V32" s="61"/>
      <c r="W32" s="61"/>
      <c r="X32" s="61"/>
      <c r="Y32" s="61"/>
      <c r="Z32" s="61"/>
      <c r="AA32" s="61"/>
      <c r="AB32" s="61"/>
      <c r="AC32" s="61"/>
      <c r="AD32" s="61"/>
      <c r="AE32" s="61"/>
      <c r="AF32" s="59"/>
    </row>
    <row r="33" ht="21.0" customHeight="1">
      <c r="A33" s="50">
        <v>16.0</v>
      </c>
      <c r="B33" s="51" t="s">
        <v>53</v>
      </c>
      <c r="C33" s="51">
        <v>796939.0</v>
      </c>
      <c r="D33" s="52" t="s">
        <v>76</v>
      </c>
      <c r="E33" s="53">
        <v>135.0</v>
      </c>
      <c r="F33" s="54"/>
      <c r="G33" s="53">
        <v>0.0</v>
      </c>
      <c r="H33" s="54"/>
      <c r="I33" s="53">
        <v>0.0</v>
      </c>
      <c r="J33" s="54"/>
      <c r="K33" s="53">
        <v>1.0</v>
      </c>
      <c r="L33" s="54"/>
      <c r="M33" s="53">
        <v>1.0</v>
      </c>
      <c r="N33" s="55">
        <v>17.1</v>
      </c>
      <c r="O33" s="53">
        <v>16.0</v>
      </c>
      <c r="P33" s="53"/>
      <c r="Q33" s="53">
        <v>13.0</v>
      </c>
      <c r="R33" s="53"/>
      <c r="S33" s="53">
        <v>120.0</v>
      </c>
      <c r="T33" s="53"/>
      <c r="U33" s="53">
        <f>SUM(E33:S34)</f>
        <v>303.1</v>
      </c>
      <c r="V33" s="56" t="s">
        <v>62</v>
      </c>
      <c r="W33" s="53">
        <v>949.0</v>
      </c>
      <c r="X33" s="53"/>
      <c r="Y33" s="57">
        <f>N33*X33</f>
        <v>0</v>
      </c>
      <c r="Z33" s="56" t="s">
        <v>62</v>
      </c>
      <c r="AA33" s="56" t="s">
        <v>63</v>
      </c>
      <c r="AB33" s="53">
        <f>M33-X33</f>
        <v>1</v>
      </c>
      <c r="AC33" s="57">
        <f>N33*AB33</f>
        <v>17.1</v>
      </c>
      <c r="AD33" s="56" t="s">
        <v>73</v>
      </c>
      <c r="AE33" s="58" t="s">
        <v>25</v>
      </c>
      <c r="AF33" s="59"/>
    </row>
    <row r="34">
      <c r="A34" s="60"/>
      <c r="B34" s="61"/>
      <c r="C34" s="61"/>
      <c r="D34" s="61"/>
      <c r="E34" s="61"/>
      <c r="F34" s="54"/>
      <c r="G34" s="61"/>
      <c r="H34" s="54"/>
      <c r="I34" s="61"/>
      <c r="J34" s="54"/>
      <c r="K34" s="61"/>
      <c r="L34" s="54"/>
      <c r="M34" s="61"/>
      <c r="N34" s="62"/>
      <c r="O34" s="61"/>
      <c r="P34" s="61"/>
      <c r="Q34" s="61"/>
      <c r="R34" s="61"/>
      <c r="S34" s="61"/>
      <c r="T34" s="61"/>
      <c r="U34" s="61"/>
      <c r="V34" s="61"/>
      <c r="W34" s="61"/>
      <c r="X34" s="61"/>
      <c r="Y34" s="61"/>
      <c r="Z34" s="61"/>
      <c r="AA34" s="61"/>
      <c r="AB34" s="61"/>
      <c r="AC34" s="61"/>
      <c r="AD34" s="61"/>
      <c r="AE34" s="61"/>
      <c r="AF34" s="59"/>
    </row>
    <row r="35" ht="23.25" hidden="1" customHeight="1">
      <c r="A35" s="50">
        <v>17.0</v>
      </c>
      <c r="B35" s="51" t="s">
        <v>53</v>
      </c>
      <c r="C35" s="51">
        <v>796938.0</v>
      </c>
      <c r="D35" s="52" t="s">
        <v>77</v>
      </c>
      <c r="E35" s="53">
        <v>380.0</v>
      </c>
      <c r="F35" s="54"/>
      <c r="G35" s="53">
        <v>0.0</v>
      </c>
      <c r="H35" s="54"/>
      <c r="I35" s="53">
        <v>0.0</v>
      </c>
      <c r="J35" s="54"/>
      <c r="K35" s="53">
        <v>2.0</v>
      </c>
      <c r="L35" s="54"/>
      <c r="M35" s="53">
        <v>0.0</v>
      </c>
      <c r="N35" s="55"/>
      <c r="O35" s="53">
        <v>18.0</v>
      </c>
      <c r="P35" s="53"/>
      <c r="Q35" s="53">
        <v>16.0</v>
      </c>
      <c r="R35" s="53"/>
      <c r="S35" s="53">
        <v>100.0</v>
      </c>
      <c r="T35" s="53"/>
      <c r="U35" s="53">
        <f>SUM(E35:S36)</f>
        <v>516</v>
      </c>
      <c r="V35" s="56"/>
      <c r="W35" s="53"/>
      <c r="X35" s="53"/>
      <c r="Y35" s="57">
        <f>N35*X35</f>
        <v>0</v>
      </c>
      <c r="Z35" s="56"/>
      <c r="AA35" s="56"/>
      <c r="AB35" s="53">
        <f>M35-X35</f>
        <v>0</v>
      </c>
      <c r="AC35" s="57">
        <f>N35*AB35</f>
        <v>0</v>
      </c>
      <c r="AD35" s="56"/>
      <c r="AE35" s="58"/>
      <c r="AF35" s="59"/>
    </row>
    <row r="36" hidden="1">
      <c r="A36" s="60"/>
      <c r="B36" s="61"/>
      <c r="C36" s="61"/>
      <c r="D36" s="61"/>
      <c r="E36" s="61"/>
      <c r="F36" s="54"/>
      <c r="G36" s="61"/>
      <c r="H36" s="54"/>
      <c r="I36" s="61"/>
      <c r="J36" s="54"/>
      <c r="K36" s="61"/>
      <c r="L36" s="54"/>
      <c r="M36" s="61"/>
      <c r="N36" s="62"/>
      <c r="O36" s="61"/>
      <c r="P36" s="61"/>
      <c r="Q36" s="61"/>
      <c r="R36" s="61"/>
      <c r="S36" s="61"/>
      <c r="T36" s="61"/>
      <c r="U36" s="61"/>
      <c r="V36" s="61"/>
      <c r="W36" s="61"/>
      <c r="X36" s="61"/>
      <c r="Y36" s="61"/>
      <c r="Z36" s="61"/>
      <c r="AA36" s="61"/>
      <c r="AB36" s="61"/>
      <c r="AC36" s="61"/>
      <c r="AD36" s="61"/>
      <c r="AE36" s="61"/>
      <c r="AF36" s="59"/>
    </row>
    <row r="37" ht="22.5" customHeight="1">
      <c r="A37" s="50">
        <v>18.0</v>
      </c>
      <c r="B37" s="51" t="s">
        <v>53</v>
      </c>
      <c r="C37" s="51">
        <v>799638.0</v>
      </c>
      <c r="D37" s="52" t="s">
        <v>78</v>
      </c>
      <c r="E37" s="53">
        <v>160.0</v>
      </c>
      <c r="F37" s="54"/>
      <c r="G37" s="53">
        <v>0.0</v>
      </c>
      <c r="H37" s="54"/>
      <c r="I37" s="53">
        <v>0.0</v>
      </c>
      <c r="J37" s="54"/>
      <c r="K37" s="53">
        <v>0.0</v>
      </c>
      <c r="L37" s="54"/>
      <c r="M37" s="53">
        <v>1.0</v>
      </c>
      <c r="N37" s="55">
        <v>25.1</v>
      </c>
      <c r="O37" s="53">
        <v>0.0</v>
      </c>
      <c r="P37" s="53"/>
      <c r="Q37" s="53">
        <v>6.0</v>
      </c>
      <c r="R37" s="53"/>
      <c r="S37" s="53">
        <v>8.0</v>
      </c>
      <c r="T37" s="53"/>
      <c r="U37" s="53">
        <f>SUM(E37:S38)</f>
        <v>200.1</v>
      </c>
      <c r="V37" s="56" t="s">
        <v>62</v>
      </c>
      <c r="W37" s="53">
        <v>949.0</v>
      </c>
      <c r="X37" s="53"/>
      <c r="Y37" s="57">
        <f>N37*X37</f>
        <v>0</v>
      </c>
      <c r="Z37" s="56" t="s">
        <v>62</v>
      </c>
      <c r="AA37" s="56" t="s">
        <v>63</v>
      </c>
      <c r="AB37" s="53">
        <f>M37-X37</f>
        <v>1</v>
      </c>
      <c r="AC37" s="57">
        <f>N37*AB37</f>
        <v>25.1</v>
      </c>
      <c r="AD37" s="56" t="s">
        <v>73</v>
      </c>
      <c r="AE37" s="58" t="s">
        <v>25</v>
      </c>
      <c r="AF37" s="59"/>
    </row>
    <row r="38">
      <c r="A38" s="60"/>
      <c r="B38" s="61"/>
      <c r="C38" s="61"/>
      <c r="D38" s="61"/>
      <c r="E38" s="61"/>
      <c r="F38" s="54"/>
      <c r="G38" s="61"/>
      <c r="H38" s="54"/>
      <c r="I38" s="61"/>
      <c r="J38" s="54"/>
      <c r="K38" s="61"/>
      <c r="L38" s="54"/>
      <c r="M38" s="61"/>
      <c r="N38" s="62"/>
      <c r="O38" s="61"/>
      <c r="P38" s="61"/>
      <c r="Q38" s="61"/>
      <c r="R38" s="61"/>
      <c r="S38" s="61"/>
      <c r="T38" s="61"/>
      <c r="U38" s="61"/>
      <c r="V38" s="61"/>
      <c r="W38" s="61"/>
      <c r="X38" s="61"/>
      <c r="Y38" s="61"/>
      <c r="Z38" s="61"/>
      <c r="AA38" s="61"/>
      <c r="AB38" s="61"/>
      <c r="AC38" s="61"/>
      <c r="AD38" s="61"/>
      <c r="AE38" s="61"/>
      <c r="AF38" s="59"/>
    </row>
    <row r="39">
      <c r="A39" s="50">
        <v>19.0</v>
      </c>
      <c r="B39" s="51" t="s">
        <v>53</v>
      </c>
      <c r="C39" s="51">
        <v>809892.0</v>
      </c>
      <c r="D39" s="52" t="s">
        <v>79</v>
      </c>
      <c r="E39" s="53">
        <v>185.0</v>
      </c>
      <c r="F39" s="54"/>
      <c r="G39" s="53">
        <v>0.0</v>
      </c>
      <c r="H39" s="54"/>
      <c r="I39" s="53">
        <v>0.0</v>
      </c>
      <c r="J39" s="54"/>
      <c r="K39" s="53">
        <v>0.0</v>
      </c>
      <c r="L39" s="54"/>
      <c r="M39" s="53">
        <v>1.0</v>
      </c>
      <c r="N39" s="55">
        <v>31.47</v>
      </c>
      <c r="O39" s="53">
        <v>1.0</v>
      </c>
      <c r="P39" s="53"/>
      <c r="Q39" s="53">
        <v>6.0</v>
      </c>
      <c r="R39" s="53"/>
      <c r="S39" s="53">
        <v>8.0</v>
      </c>
      <c r="T39" s="53"/>
      <c r="U39" s="53">
        <f>SUM(E39:S40)</f>
        <v>232.47</v>
      </c>
      <c r="V39" s="56" t="s">
        <v>62</v>
      </c>
      <c r="W39" s="53">
        <v>949.0</v>
      </c>
      <c r="X39" s="53"/>
      <c r="Y39" s="57">
        <f>N39*X39</f>
        <v>0</v>
      </c>
      <c r="Z39" s="56" t="s">
        <v>62</v>
      </c>
      <c r="AA39" s="56" t="s">
        <v>63</v>
      </c>
      <c r="AB39" s="53">
        <f>M39-X39</f>
        <v>1</v>
      </c>
      <c r="AC39" s="57">
        <f>N39*AB39</f>
        <v>31.47</v>
      </c>
      <c r="AD39" s="56" t="s">
        <v>73</v>
      </c>
      <c r="AE39" s="58" t="s">
        <v>25</v>
      </c>
      <c r="AF39" s="59"/>
    </row>
    <row r="40">
      <c r="A40" s="60"/>
      <c r="B40" s="61"/>
      <c r="C40" s="61"/>
      <c r="D40" s="61"/>
      <c r="E40" s="61"/>
      <c r="F40" s="54"/>
      <c r="G40" s="61"/>
      <c r="H40" s="54"/>
      <c r="I40" s="61"/>
      <c r="J40" s="54"/>
      <c r="K40" s="61"/>
      <c r="L40" s="54"/>
      <c r="M40" s="61"/>
      <c r="N40" s="62"/>
      <c r="O40" s="61"/>
      <c r="P40" s="61"/>
      <c r="Q40" s="61"/>
      <c r="R40" s="61"/>
      <c r="S40" s="61"/>
      <c r="T40" s="61"/>
      <c r="U40" s="61"/>
      <c r="V40" s="61"/>
      <c r="W40" s="61"/>
      <c r="X40" s="61"/>
      <c r="Y40" s="61"/>
      <c r="Z40" s="61"/>
      <c r="AA40" s="61"/>
      <c r="AB40" s="61"/>
      <c r="AC40" s="61"/>
      <c r="AD40" s="61"/>
      <c r="AE40" s="61"/>
      <c r="AF40" s="59"/>
    </row>
    <row r="41" ht="18.0" hidden="1" customHeight="1">
      <c r="A41" s="50">
        <v>20.0</v>
      </c>
      <c r="B41" s="51" t="s">
        <v>57</v>
      </c>
      <c r="C41" s="51">
        <v>796981.0</v>
      </c>
      <c r="D41" s="52" t="s">
        <v>80</v>
      </c>
      <c r="E41" s="53">
        <v>180.0</v>
      </c>
      <c r="F41" s="54"/>
      <c r="G41" s="53">
        <v>0.0</v>
      </c>
      <c r="H41" s="54"/>
      <c r="I41" s="53">
        <v>20.0</v>
      </c>
      <c r="J41" s="54"/>
      <c r="K41" s="53">
        <v>0.0</v>
      </c>
      <c r="L41" s="54"/>
      <c r="M41" s="53">
        <v>0.0</v>
      </c>
      <c r="N41" s="55"/>
      <c r="O41" s="53">
        <v>70.0</v>
      </c>
      <c r="P41" s="53"/>
      <c r="Q41" s="53">
        <v>20.0</v>
      </c>
      <c r="R41" s="53"/>
      <c r="S41" s="53">
        <v>0.0</v>
      </c>
      <c r="T41" s="53"/>
      <c r="U41" s="53">
        <f>SUM(E41:S42)</f>
        <v>290</v>
      </c>
      <c r="V41" s="56"/>
      <c r="W41" s="53"/>
      <c r="X41" s="53"/>
      <c r="Y41" s="57">
        <f>N41*X41</f>
        <v>0</v>
      </c>
      <c r="Z41" s="56"/>
      <c r="AA41" s="56"/>
      <c r="AB41" s="53">
        <f>M41-X41</f>
        <v>0</v>
      </c>
      <c r="AC41" s="57">
        <f>N41*AB41</f>
        <v>0</v>
      </c>
      <c r="AD41" s="56"/>
      <c r="AE41" s="58"/>
      <c r="AF41" s="59"/>
    </row>
    <row r="42" hidden="1">
      <c r="A42" s="60"/>
      <c r="B42" s="61"/>
      <c r="C42" s="61"/>
      <c r="D42" s="61"/>
      <c r="E42" s="61"/>
      <c r="F42" s="54"/>
      <c r="G42" s="61"/>
      <c r="H42" s="54"/>
      <c r="I42" s="61"/>
      <c r="J42" s="54"/>
      <c r="K42" s="61"/>
      <c r="L42" s="54"/>
      <c r="M42" s="61"/>
      <c r="N42" s="62"/>
      <c r="O42" s="61"/>
      <c r="P42" s="61"/>
      <c r="Q42" s="61"/>
      <c r="R42" s="61"/>
      <c r="S42" s="61"/>
      <c r="T42" s="61"/>
      <c r="U42" s="61"/>
      <c r="V42" s="61"/>
      <c r="W42" s="61"/>
      <c r="X42" s="61"/>
      <c r="Y42" s="61"/>
      <c r="Z42" s="61"/>
      <c r="AA42" s="61"/>
      <c r="AB42" s="61"/>
      <c r="AC42" s="61"/>
      <c r="AD42" s="61"/>
      <c r="AE42" s="61"/>
      <c r="AF42" s="59"/>
    </row>
    <row r="43" ht="36.75" hidden="1" customHeight="1">
      <c r="A43" s="50">
        <v>21.0</v>
      </c>
      <c r="B43" s="51" t="s">
        <v>55</v>
      </c>
      <c r="C43" s="51"/>
      <c r="D43" s="52" t="s">
        <v>81</v>
      </c>
      <c r="E43" s="53">
        <v>10.0</v>
      </c>
      <c r="F43" s="54"/>
      <c r="G43" s="53"/>
      <c r="H43" s="54"/>
      <c r="I43" s="53"/>
      <c r="J43" s="54"/>
      <c r="K43" s="53"/>
      <c r="L43" s="54"/>
      <c r="M43" s="53"/>
      <c r="N43" s="55"/>
      <c r="O43" s="53"/>
      <c r="P43" s="53"/>
      <c r="Q43" s="53"/>
      <c r="R43" s="53"/>
      <c r="S43" s="53"/>
      <c r="T43" s="53"/>
      <c r="U43" s="53">
        <f>SUM(E43:S44)</f>
        <v>10</v>
      </c>
      <c r="V43" s="56"/>
      <c r="W43" s="53"/>
      <c r="X43" s="53"/>
      <c r="Y43" s="57">
        <f>N43*X43</f>
        <v>0</v>
      </c>
      <c r="Z43" s="56"/>
      <c r="AA43" s="56"/>
      <c r="AB43" s="53">
        <f>M43-X43</f>
        <v>0</v>
      </c>
      <c r="AC43" s="57">
        <f>N43*AB43</f>
        <v>0</v>
      </c>
      <c r="AD43" s="56"/>
      <c r="AE43" s="58"/>
      <c r="AF43" s="59"/>
    </row>
    <row r="44" ht="39.0" hidden="1" customHeight="1">
      <c r="A44" s="60"/>
      <c r="B44" s="61"/>
      <c r="C44" s="61"/>
      <c r="D44" s="61"/>
      <c r="E44" s="61"/>
      <c r="F44" s="54"/>
      <c r="G44" s="61"/>
      <c r="H44" s="54"/>
      <c r="I44" s="61"/>
      <c r="J44" s="54"/>
      <c r="K44" s="61"/>
      <c r="L44" s="54"/>
      <c r="M44" s="61"/>
      <c r="N44" s="62"/>
      <c r="O44" s="61"/>
      <c r="P44" s="61"/>
      <c r="Q44" s="61"/>
      <c r="R44" s="61"/>
      <c r="S44" s="61"/>
      <c r="T44" s="61"/>
      <c r="U44" s="61"/>
      <c r="V44" s="61"/>
      <c r="W44" s="61"/>
      <c r="X44" s="61"/>
      <c r="Y44" s="61"/>
      <c r="Z44" s="61"/>
      <c r="AA44" s="61"/>
      <c r="AB44" s="61"/>
      <c r="AC44" s="61"/>
      <c r="AD44" s="61"/>
      <c r="AE44" s="61"/>
      <c r="AF44" s="59"/>
    </row>
    <row r="45" ht="22.5" hidden="1" customHeight="1">
      <c r="A45" s="50">
        <v>22.0</v>
      </c>
      <c r="B45" s="51" t="s">
        <v>55</v>
      </c>
      <c r="C45" s="51"/>
      <c r="D45" s="52" t="s">
        <v>82</v>
      </c>
      <c r="E45" s="53">
        <v>70.0</v>
      </c>
      <c r="F45" s="54"/>
      <c r="G45" s="53"/>
      <c r="H45" s="54"/>
      <c r="I45" s="53"/>
      <c r="J45" s="54"/>
      <c r="K45" s="53"/>
      <c r="L45" s="54"/>
      <c r="M45" s="53"/>
      <c r="N45" s="55"/>
      <c r="O45" s="53"/>
      <c r="P45" s="53"/>
      <c r="Q45" s="53"/>
      <c r="R45" s="53"/>
      <c r="S45" s="53"/>
      <c r="T45" s="53"/>
      <c r="U45" s="53">
        <f>SUM(E45:S46)</f>
        <v>70</v>
      </c>
      <c r="V45" s="56"/>
      <c r="W45" s="53"/>
      <c r="X45" s="53"/>
      <c r="Y45" s="57">
        <f>N45*X45</f>
        <v>0</v>
      </c>
      <c r="Z45" s="56"/>
      <c r="AA45" s="56"/>
      <c r="AB45" s="53">
        <f>M45-X45</f>
        <v>0</v>
      </c>
      <c r="AC45" s="57">
        <f>N45*AB45</f>
        <v>0</v>
      </c>
      <c r="AD45" s="56"/>
      <c r="AE45" s="58"/>
      <c r="AF45" s="59"/>
    </row>
    <row r="46" ht="26.25" hidden="1" customHeight="1">
      <c r="A46" s="60"/>
      <c r="B46" s="61"/>
      <c r="C46" s="61"/>
      <c r="D46" s="61"/>
      <c r="E46" s="61"/>
      <c r="F46" s="54"/>
      <c r="G46" s="61"/>
      <c r="H46" s="54"/>
      <c r="I46" s="61"/>
      <c r="J46" s="54"/>
      <c r="K46" s="61"/>
      <c r="L46" s="54"/>
      <c r="M46" s="61"/>
      <c r="N46" s="62"/>
      <c r="O46" s="61"/>
      <c r="P46" s="61"/>
      <c r="Q46" s="61"/>
      <c r="R46" s="61"/>
      <c r="S46" s="61"/>
      <c r="T46" s="61"/>
      <c r="U46" s="61"/>
      <c r="V46" s="61"/>
      <c r="W46" s="61"/>
      <c r="X46" s="61"/>
      <c r="Y46" s="61"/>
      <c r="Z46" s="61"/>
      <c r="AA46" s="61"/>
      <c r="AB46" s="61"/>
      <c r="AC46" s="61"/>
      <c r="AD46" s="61"/>
      <c r="AE46" s="61"/>
      <c r="AF46" s="59"/>
    </row>
    <row r="47" ht="17.25" hidden="1" customHeight="1">
      <c r="A47" s="50">
        <v>23.0</v>
      </c>
      <c r="B47" s="51" t="s">
        <v>55</v>
      </c>
      <c r="C47" s="51"/>
      <c r="D47" s="52" t="s">
        <v>83</v>
      </c>
      <c r="E47" s="53">
        <v>70.0</v>
      </c>
      <c r="F47" s="54"/>
      <c r="G47" s="53"/>
      <c r="H47" s="54"/>
      <c r="I47" s="53"/>
      <c r="J47" s="54"/>
      <c r="K47" s="53"/>
      <c r="L47" s="54"/>
      <c r="M47" s="53"/>
      <c r="N47" s="55"/>
      <c r="O47" s="53"/>
      <c r="P47" s="53"/>
      <c r="Q47" s="53"/>
      <c r="R47" s="53"/>
      <c r="S47" s="53"/>
      <c r="T47" s="53"/>
      <c r="U47" s="53">
        <f>SUM(E47:S48)</f>
        <v>70</v>
      </c>
      <c r="V47" s="56"/>
      <c r="W47" s="53"/>
      <c r="X47" s="53"/>
      <c r="Y47" s="57">
        <f>N47*X47</f>
        <v>0</v>
      </c>
      <c r="Z47" s="56"/>
      <c r="AA47" s="56"/>
      <c r="AB47" s="53">
        <f>M47-X47</f>
        <v>0</v>
      </c>
      <c r="AC47" s="57">
        <f>N47*AB47</f>
        <v>0</v>
      </c>
      <c r="AD47" s="56"/>
      <c r="AE47" s="58"/>
      <c r="AF47" s="59"/>
    </row>
    <row r="48" hidden="1">
      <c r="A48" s="60"/>
      <c r="B48" s="61"/>
      <c r="C48" s="61"/>
      <c r="D48" s="61"/>
      <c r="E48" s="61"/>
      <c r="F48" s="54"/>
      <c r="G48" s="61"/>
      <c r="H48" s="54"/>
      <c r="I48" s="61"/>
      <c r="J48" s="54"/>
      <c r="K48" s="61"/>
      <c r="L48" s="54"/>
      <c r="M48" s="61"/>
      <c r="N48" s="62"/>
      <c r="O48" s="61"/>
      <c r="P48" s="61"/>
      <c r="Q48" s="61"/>
      <c r="R48" s="61"/>
      <c r="S48" s="61"/>
      <c r="T48" s="61"/>
      <c r="U48" s="61"/>
      <c r="V48" s="61"/>
      <c r="W48" s="61"/>
      <c r="X48" s="61"/>
      <c r="Y48" s="61"/>
      <c r="Z48" s="61"/>
      <c r="AA48" s="61"/>
      <c r="AB48" s="61"/>
      <c r="AC48" s="61"/>
      <c r="AD48" s="61"/>
      <c r="AE48" s="61"/>
      <c r="AF48" s="59"/>
    </row>
    <row r="49">
      <c r="A49" s="50">
        <v>24.0</v>
      </c>
      <c r="B49" s="51" t="s">
        <v>53</v>
      </c>
      <c r="C49" s="51">
        <v>809898.0</v>
      </c>
      <c r="D49" s="52" t="s">
        <v>84</v>
      </c>
      <c r="E49" s="53">
        <v>250.0</v>
      </c>
      <c r="F49" s="54"/>
      <c r="G49" s="53">
        <v>0.0</v>
      </c>
      <c r="H49" s="54"/>
      <c r="I49" s="53">
        <v>0.0</v>
      </c>
      <c r="J49" s="54"/>
      <c r="K49" s="53">
        <v>4.0</v>
      </c>
      <c r="L49" s="54"/>
      <c r="M49" s="53">
        <v>13.0</v>
      </c>
      <c r="N49" s="55">
        <v>4.99</v>
      </c>
      <c r="O49" s="53">
        <v>23.0</v>
      </c>
      <c r="P49" s="53"/>
      <c r="Q49" s="53">
        <v>17.0</v>
      </c>
      <c r="R49" s="53"/>
      <c r="S49" s="53">
        <v>100.0</v>
      </c>
      <c r="T49" s="53"/>
      <c r="U49" s="53">
        <f>SUM(E49:S50)</f>
        <v>411.99</v>
      </c>
      <c r="V49" s="56" t="s">
        <v>62</v>
      </c>
      <c r="W49" s="53">
        <v>949.0</v>
      </c>
      <c r="X49" s="53">
        <v>3.0</v>
      </c>
      <c r="Y49" s="57">
        <f>N49*X49</f>
        <v>14.97</v>
      </c>
      <c r="Z49" s="56" t="s">
        <v>62</v>
      </c>
      <c r="AA49" s="56" t="s">
        <v>63</v>
      </c>
      <c r="AB49" s="53">
        <f>M49-X49</f>
        <v>10</v>
      </c>
      <c r="AC49" s="57">
        <f>N49*AB49</f>
        <v>49.9</v>
      </c>
      <c r="AD49" s="56" t="s">
        <v>73</v>
      </c>
      <c r="AE49" s="58" t="s">
        <v>25</v>
      </c>
      <c r="AF49" s="59"/>
    </row>
    <row r="50">
      <c r="A50" s="60"/>
      <c r="B50" s="61"/>
      <c r="C50" s="61"/>
      <c r="D50" s="61"/>
      <c r="E50" s="61"/>
      <c r="F50" s="54"/>
      <c r="G50" s="61"/>
      <c r="H50" s="54"/>
      <c r="I50" s="61"/>
      <c r="J50" s="54"/>
      <c r="K50" s="61"/>
      <c r="L50" s="54"/>
      <c r="M50" s="61"/>
      <c r="N50" s="62"/>
      <c r="O50" s="61"/>
      <c r="P50" s="61"/>
      <c r="Q50" s="61"/>
      <c r="R50" s="61"/>
      <c r="S50" s="61"/>
      <c r="T50" s="61"/>
      <c r="U50" s="61"/>
      <c r="V50" s="61"/>
      <c r="W50" s="61"/>
      <c r="X50" s="61"/>
      <c r="Y50" s="61"/>
      <c r="Z50" s="61"/>
      <c r="AA50" s="61"/>
      <c r="AB50" s="61"/>
      <c r="AC50" s="61"/>
      <c r="AD50" s="61"/>
      <c r="AE50" s="61"/>
      <c r="AF50" s="59"/>
    </row>
    <row r="51" ht="24.0" hidden="1" customHeight="1">
      <c r="A51" s="50">
        <v>25.0</v>
      </c>
      <c r="B51" s="51" t="s">
        <v>66</v>
      </c>
      <c r="C51" s="51">
        <v>799648.0</v>
      </c>
      <c r="D51" s="52" t="s">
        <v>85</v>
      </c>
      <c r="E51" s="53">
        <v>130.0</v>
      </c>
      <c r="F51" s="54"/>
      <c r="G51" s="53">
        <v>0.0</v>
      </c>
      <c r="H51" s="54"/>
      <c r="I51" s="53">
        <v>10.0</v>
      </c>
      <c r="J51" s="54"/>
      <c r="K51" s="53">
        <v>1.0</v>
      </c>
      <c r="L51" s="54"/>
      <c r="M51" s="53">
        <v>0.0</v>
      </c>
      <c r="N51" s="55"/>
      <c r="O51" s="53">
        <v>1.0</v>
      </c>
      <c r="P51" s="53"/>
      <c r="Q51" s="53">
        <v>10.0</v>
      </c>
      <c r="R51" s="53"/>
      <c r="S51" s="53">
        <v>10.0</v>
      </c>
      <c r="T51" s="53"/>
      <c r="U51" s="53">
        <f>SUM(E51:S52)</f>
        <v>162</v>
      </c>
      <c r="V51" s="56"/>
      <c r="W51" s="53"/>
      <c r="X51" s="53"/>
      <c r="Y51" s="57">
        <f>N51*X51</f>
        <v>0</v>
      </c>
      <c r="Z51" s="56"/>
      <c r="AA51" s="56"/>
      <c r="AB51" s="53">
        <f>M51-X51</f>
        <v>0</v>
      </c>
      <c r="AC51" s="57">
        <f>N51*AB51</f>
        <v>0</v>
      </c>
      <c r="AD51" s="56"/>
      <c r="AE51" s="58"/>
      <c r="AF51" s="59"/>
    </row>
    <row r="52" hidden="1">
      <c r="A52" s="60"/>
      <c r="B52" s="61"/>
      <c r="C52" s="61"/>
      <c r="D52" s="61"/>
      <c r="E52" s="61"/>
      <c r="F52" s="65"/>
      <c r="G52" s="61"/>
      <c r="H52" s="65"/>
      <c r="I52" s="61"/>
      <c r="J52" s="65"/>
      <c r="K52" s="61"/>
      <c r="L52" s="54"/>
      <c r="M52" s="61"/>
      <c r="N52" s="62"/>
      <c r="O52" s="61"/>
      <c r="P52" s="61"/>
      <c r="Q52" s="61"/>
      <c r="R52" s="61"/>
      <c r="S52" s="61"/>
      <c r="T52" s="61"/>
      <c r="U52" s="61"/>
      <c r="V52" s="61"/>
      <c r="W52" s="61"/>
      <c r="X52" s="61"/>
      <c r="Y52" s="61"/>
      <c r="Z52" s="61"/>
      <c r="AA52" s="61"/>
      <c r="AB52" s="61"/>
      <c r="AC52" s="61"/>
      <c r="AD52" s="61"/>
      <c r="AE52" s="61"/>
      <c r="AF52" s="59"/>
    </row>
    <row r="53" hidden="1">
      <c r="A53" s="50">
        <v>26.0</v>
      </c>
      <c r="B53" s="51" t="s">
        <v>86</v>
      </c>
      <c r="C53" s="51">
        <v>61093.0</v>
      </c>
      <c r="D53" s="66" t="s">
        <v>87</v>
      </c>
      <c r="E53" s="53">
        <v>130.0</v>
      </c>
      <c r="F53" s="54"/>
      <c r="G53" s="53">
        <v>0.0</v>
      </c>
      <c r="H53" s="54"/>
      <c r="I53" s="53">
        <v>0.0</v>
      </c>
      <c r="J53" s="54"/>
      <c r="K53" s="53">
        <v>0.0</v>
      </c>
      <c r="L53" s="54"/>
      <c r="M53" s="53">
        <v>0.0</v>
      </c>
      <c r="N53" s="55"/>
      <c r="O53" s="53">
        <v>0.0</v>
      </c>
      <c r="P53" s="53"/>
      <c r="Q53" s="53">
        <v>4.0</v>
      </c>
      <c r="R53" s="53"/>
      <c r="S53" s="53">
        <v>0.0</v>
      </c>
      <c r="T53" s="53"/>
      <c r="U53" s="53">
        <f>SUM(E53:S54)</f>
        <v>134</v>
      </c>
      <c r="V53" s="56"/>
      <c r="W53" s="53"/>
      <c r="X53" s="53"/>
      <c r="Y53" s="57">
        <f>N53*X53</f>
        <v>0</v>
      </c>
      <c r="Z53" s="56"/>
      <c r="AA53" s="56"/>
      <c r="AB53" s="53">
        <f>M53-X53</f>
        <v>0</v>
      </c>
      <c r="AC53" s="57">
        <f>N53*AB53</f>
        <v>0</v>
      </c>
      <c r="AD53" s="56"/>
      <c r="AE53" s="58"/>
      <c r="AF53" s="59"/>
    </row>
    <row r="54" hidden="1">
      <c r="A54" s="60"/>
      <c r="B54" s="61"/>
      <c r="C54" s="61"/>
      <c r="D54" s="64"/>
      <c r="E54" s="61"/>
      <c r="F54" s="65"/>
      <c r="G54" s="61"/>
      <c r="H54" s="65"/>
      <c r="I54" s="61"/>
      <c r="J54" s="65"/>
      <c r="K54" s="61"/>
      <c r="L54" s="54"/>
      <c r="M54" s="61"/>
      <c r="N54" s="62"/>
      <c r="O54" s="61"/>
      <c r="P54" s="61"/>
      <c r="Q54" s="61"/>
      <c r="R54" s="61"/>
      <c r="S54" s="61"/>
      <c r="T54" s="61"/>
      <c r="U54" s="61"/>
      <c r="V54" s="61"/>
      <c r="W54" s="61"/>
      <c r="X54" s="61"/>
      <c r="Y54" s="61"/>
      <c r="Z54" s="61"/>
      <c r="AA54" s="61"/>
      <c r="AB54" s="61"/>
      <c r="AC54" s="61"/>
      <c r="AD54" s="61"/>
      <c r="AE54" s="61"/>
      <c r="AF54" s="59"/>
    </row>
    <row r="55" hidden="1">
      <c r="A55" s="50">
        <v>27.0</v>
      </c>
      <c r="B55" s="51" t="s">
        <v>53</v>
      </c>
      <c r="C55" s="51">
        <v>57192.0</v>
      </c>
      <c r="D55" s="52" t="s">
        <v>88</v>
      </c>
      <c r="E55" s="63">
        <v>1810.0</v>
      </c>
      <c r="F55" s="65"/>
      <c r="G55" s="53">
        <v>0.0</v>
      </c>
      <c r="H55" s="65"/>
      <c r="I55" s="53">
        <v>0.0</v>
      </c>
      <c r="J55" s="65"/>
      <c r="K55" s="53">
        <v>0.0</v>
      </c>
      <c r="L55" s="54"/>
      <c r="M55" s="53">
        <v>0.0</v>
      </c>
      <c r="N55" s="55"/>
      <c r="O55" s="53">
        <v>50.0</v>
      </c>
      <c r="P55" s="53"/>
      <c r="Q55" s="53">
        <v>110.0</v>
      </c>
      <c r="R55" s="53"/>
      <c r="S55" s="53">
        <v>0.0</v>
      </c>
      <c r="T55" s="53"/>
      <c r="U55" s="53">
        <f>SUM(E55:S56)</f>
        <v>1970</v>
      </c>
      <c r="V55" s="56"/>
      <c r="W55" s="53"/>
      <c r="X55" s="53"/>
      <c r="Y55" s="57">
        <f>N55*X55</f>
        <v>0</v>
      </c>
      <c r="Z55" s="56"/>
      <c r="AA55" s="56"/>
      <c r="AB55" s="53">
        <f>M55-X55</f>
        <v>0</v>
      </c>
      <c r="AC55" s="57">
        <f>N55*AB55</f>
        <v>0</v>
      </c>
      <c r="AD55" s="56"/>
      <c r="AE55" s="58"/>
      <c r="AF55" s="59"/>
    </row>
    <row r="56" hidden="1">
      <c r="A56" s="60"/>
      <c r="B56" s="61"/>
      <c r="C56" s="61"/>
      <c r="D56" s="61"/>
      <c r="E56" s="64"/>
      <c r="F56" s="65"/>
      <c r="G56" s="61"/>
      <c r="H56" s="65"/>
      <c r="I56" s="61"/>
      <c r="J56" s="65"/>
      <c r="K56" s="61"/>
      <c r="L56" s="54"/>
      <c r="M56" s="61"/>
      <c r="N56" s="62"/>
      <c r="O56" s="61"/>
      <c r="P56" s="61"/>
      <c r="Q56" s="61"/>
      <c r="R56" s="61"/>
      <c r="S56" s="61"/>
      <c r="T56" s="61"/>
      <c r="U56" s="61"/>
      <c r="V56" s="61"/>
      <c r="W56" s="61"/>
      <c r="X56" s="61"/>
      <c r="Y56" s="61"/>
      <c r="Z56" s="61"/>
      <c r="AA56" s="61"/>
      <c r="AB56" s="61"/>
      <c r="AC56" s="61"/>
      <c r="AD56" s="61"/>
      <c r="AE56" s="61"/>
      <c r="AF56" s="59"/>
    </row>
    <row r="57" ht="42.0" hidden="1" customHeight="1">
      <c r="A57" s="50">
        <v>28.0</v>
      </c>
      <c r="B57" s="51" t="s">
        <v>53</v>
      </c>
      <c r="C57" s="51"/>
      <c r="D57" s="52" t="s">
        <v>89</v>
      </c>
      <c r="E57" s="53">
        <v>120.0</v>
      </c>
      <c r="F57" s="65"/>
      <c r="G57" s="53"/>
      <c r="H57" s="65"/>
      <c r="I57" s="53"/>
      <c r="J57" s="65"/>
      <c r="K57" s="53"/>
      <c r="L57" s="54"/>
      <c r="M57" s="53"/>
      <c r="N57" s="55"/>
      <c r="O57" s="53"/>
      <c r="P57" s="53"/>
      <c r="Q57" s="53"/>
      <c r="R57" s="53"/>
      <c r="S57" s="53"/>
      <c r="T57" s="53"/>
      <c r="U57" s="53">
        <f>SUM(E57:S58)</f>
        <v>120</v>
      </c>
      <c r="V57" s="56"/>
      <c r="W57" s="53"/>
      <c r="X57" s="53"/>
      <c r="Y57" s="57">
        <f>N57*X57</f>
        <v>0</v>
      </c>
      <c r="Z57" s="56"/>
      <c r="AA57" s="56"/>
      <c r="AB57" s="53">
        <f>M57-X57</f>
        <v>0</v>
      </c>
      <c r="AC57" s="57">
        <f>N57*AB57</f>
        <v>0</v>
      </c>
      <c r="AD57" s="56"/>
      <c r="AE57" s="58"/>
      <c r="AF57" s="59"/>
    </row>
    <row r="58" ht="36.75" hidden="1" customHeight="1">
      <c r="A58" s="60"/>
      <c r="B58" s="61"/>
      <c r="C58" s="61"/>
      <c r="D58" s="61"/>
      <c r="E58" s="61"/>
      <c r="F58" s="65"/>
      <c r="G58" s="61"/>
      <c r="H58" s="65"/>
      <c r="I58" s="61"/>
      <c r="J58" s="65"/>
      <c r="K58" s="61"/>
      <c r="L58" s="54"/>
      <c r="M58" s="61"/>
      <c r="N58" s="62"/>
      <c r="O58" s="61"/>
      <c r="P58" s="61"/>
      <c r="Q58" s="61"/>
      <c r="R58" s="61"/>
      <c r="S58" s="61"/>
      <c r="T58" s="61"/>
      <c r="U58" s="61"/>
      <c r="V58" s="61"/>
      <c r="W58" s="61"/>
      <c r="X58" s="61"/>
      <c r="Y58" s="61"/>
      <c r="Z58" s="61"/>
      <c r="AA58" s="61"/>
      <c r="AB58" s="61"/>
      <c r="AC58" s="61"/>
      <c r="AD58" s="61"/>
      <c r="AE58" s="61"/>
      <c r="AF58" s="59"/>
    </row>
    <row r="59" ht="30.0" customHeight="1">
      <c r="A59" s="50">
        <v>29.0</v>
      </c>
      <c r="B59" s="51" t="s">
        <v>53</v>
      </c>
      <c r="C59" s="51">
        <v>796982.0</v>
      </c>
      <c r="D59" s="52" t="s">
        <v>90</v>
      </c>
      <c r="E59" s="67">
        <v>855.0</v>
      </c>
      <c r="F59" s="65"/>
      <c r="G59" s="53">
        <v>0.0</v>
      </c>
      <c r="H59" s="65"/>
      <c r="I59" s="53">
        <v>20.0</v>
      </c>
      <c r="J59" s="65"/>
      <c r="K59" s="53">
        <v>0.0</v>
      </c>
      <c r="L59" s="54"/>
      <c r="M59" s="53">
        <v>50.0</v>
      </c>
      <c r="N59" s="55">
        <v>6.03</v>
      </c>
      <c r="O59" s="53">
        <v>100.0</v>
      </c>
      <c r="P59" s="53"/>
      <c r="Q59" s="53">
        <v>63.0</v>
      </c>
      <c r="R59" s="53"/>
      <c r="S59" s="53">
        <v>0.0</v>
      </c>
      <c r="T59" s="53"/>
      <c r="U59" s="53">
        <f>SUM(E59:S60)</f>
        <v>1094.03</v>
      </c>
      <c r="V59" s="56" t="s">
        <v>62</v>
      </c>
      <c r="W59" s="53">
        <v>949.0</v>
      </c>
      <c r="X59" s="53">
        <v>10.0</v>
      </c>
      <c r="Y59" s="57">
        <f>N59*X59</f>
        <v>60.3</v>
      </c>
      <c r="Z59" s="56" t="s">
        <v>62</v>
      </c>
      <c r="AA59" s="56" t="s">
        <v>63</v>
      </c>
      <c r="AB59" s="53">
        <f>M59-X59</f>
        <v>40</v>
      </c>
      <c r="AC59" s="57">
        <f>N59*AB59</f>
        <v>241.2</v>
      </c>
      <c r="AD59" s="56" t="s">
        <v>64</v>
      </c>
      <c r="AE59" s="58" t="s">
        <v>22</v>
      </c>
      <c r="AF59" s="59"/>
    </row>
    <row r="60">
      <c r="A60" s="60"/>
      <c r="B60" s="61"/>
      <c r="C60" s="61"/>
      <c r="D60" s="61"/>
      <c r="E60" s="61"/>
      <c r="F60" s="65"/>
      <c r="G60" s="61"/>
      <c r="H60" s="65"/>
      <c r="I60" s="61"/>
      <c r="J60" s="65"/>
      <c r="K60" s="61"/>
      <c r="L60" s="54"/>
      <c r="M60" s="61"/>
      <c r="N60" s="62"/>
      <c r="O60" s="61"/>
      <c r="P60" s="61"/>
      <c r="Q60" s="61"/>
      <c r="R60" s="61"/>
      <c r="S60" s="61"/>
      <c r="T60" s="61"/>
      <c r="U60" s="61"/>
      <c r="V60" s="61"/>
      <c r="W60" s="61"/>
      <c r="X60" s="61"/>
      <c r="Y60" s="61"/>
      <c r="Z60" s="61"/>
      <c r="AA60" s="61"/>
      <c r="AB60" s="61"/>
      <c r="AC60" s="61"/>
      <c r="AD60" s="61"/>
      <c r="AE60" s="61"/>
      <c r="AF60" s="59"/>
    </row>
    <row r="61" hidden="1">
      <c r="A61" s="50">
        <v>30.0</v>
      </c>
      <c r="B61" s="51" t="s">
        <v>53</v>
      </c>
      <c r="C61" s="51">
        <v>809903.0</v>
      </c>
      <c r="D61" s="52" t="s">
        <v>91</v>
      </c>
      <c r="E61" s="53">
        <v>160.0</v>
      </c>
      <c r="F61" s="65"/>
      <c r="G61" s="53">
        <v>0.0</v>
      </c>
      <c r="H61" s="65"/>
      <c r="I61" s="53">
        <v>0.0</v>
      </c>
      <c r="J61" s="65"/>
      <c r="K61" s="53">
        <v>2.0</v>
      </c>
      <c r="L61" s="54"/>
      <c r="M61" s="53">
        <v>0.0</v>
      </c>
      <c r="N61" s="55"/>
      <c r="O61" s="53">
        <v>0.0</v>
      </c>
      <c r="P61" s="53"/>
      <c r="Q61" s="53">
        <v>10.0</v>
      </c>
      <c r="R61" s="53"/>
      <c r="S61" s="53">
        <v>50.0</v>
      </c>
      <c r="T61" s="53"/>
      <c r="U61" s="53">
        <f>SUM(E61:S62)</f>
        <v>222</v>
      </c>
      <c r="V61" s="56"/>
      <c r="W61" s="53"/>
      <c r="X61" s="53"/>
      <c r="Y61" s="57">
        <f>N61*X61</f>
        <v>0</v>
      </c>
      <c r="Z61" s="56"/>
      <c r="AA61" s="56"/>
      <c r="AB61" s="53">
        <f>M61-X61</f>
        <v>0</v>
      </c>
      <c r="AC61" s="57">
        <f>N61*AB61</f>
        <v>0</v>
      </c>
      <c r="AD61" s="56"/>
      <c r="AE61" s="58"/>
      <c r="AF61" s="59"/>
    </row>
    <row r="62" hidden="1">
      <c r="A62" s="60"/>
      <c r="B62" s="61"/>
      <c r="C62" s="61"/>
      <c r="D62" s="61"/>
      <c r="E62" s="61"/>
      <c r="F62" s="65"/>
      <c r="G62" s="61"/>
      <c r="H62" s="65"/>
      <c r="I62" s="61"/>
      <c r="J62" s="65"/>
      <c r="K62" s="61"/>
      <c r="L62" s="54"/>
      <c r="M62" s="61"/>
      <c r="N62" s="62"/>
      <c r="O62" s="61"/>
      <c r="P62" s="61"/>
      <c r="Q62" s="61"/>
      <c r="R62" s="61"/>
      <c r="S62" s="61"/>
      <c r="T62" s="61"/>
      <c r="U62" s="61"/>
      <c r="V62" s="61"/>
      <c r="W62" s="61"/>
      <c r="X62" s="61"/>
      <c r="Y62" s="61"/>
      <c r="Z62" s="61"/>
      <c r="AA62" s="61"/>
      <c r="AB62" s="61"/>
      <c r="AC62" s="61"/>
      <c r="AD62" s="61"/>
      <c r="AE62" s="61"/>
      <c r="AF62" s="59"/>
    </row>
    <row r="63" ht="24.0" hidden="1" customHeight="1">
      <c r="A63" s="50">
        <v>31.0</v>
      </c>
      <c r="B63" s="51" t="s">
        <v>66</v>
      </c>
      <c r="C63" s="51">
        <v>799649.0</v>
      </c>
      <c r="D63" s="52" t="s">
        <v>92</v>
      </c>
      <c r="E63" s="53">
        <v>100.0</v>
      </c>
      <c r="F63" s="65"/>
      <c r="G63" s="53">
        <v>0.0</v>
      </c>
      <c r="H63" s="65"/>
      <c r="I63" s="53">
        <v>0.0</v>
      </c>
      <c r="J63" s="65"/>
      <c r="K63" s="53">
        <v>0.0</v>
      </c>
      <c r="L63" s="54"/>
      <c r="M63" s="53">
        <v>0.0</v>
      </c>
      <c r="N63" s="55"/>
      <c r="O63" s="53">
        <v>0.0</v>
      </c>
      <c r="P63" s="53"/>
      <c r="Q63" s="53">
        <v>9.0</v>
      </c>
      <c r="R63" s="53"/>
      <c r="S63" s="53">
        <v>0.0</v>
      </c>
      <c r="T63" s="53"/>
      <c r="U63" s="53">
        <f>SUM(E63:S64)</f>
        <v>109</v>
      </c>
      <c r="V63" s="56"/>
      <c r="W63" s="53"/>
      <c r="X63" s="53"/>
      <c r="Y63" s="57">
        <f>N63*X63</f>
        <v>0</v>
      </c>
      <c r="Z63" s="56"/>
      <c r="AA63" s="56"/>
      <c r="AB63" s="53">
        <f>M63-X63</f>
        <v>0</v>
      </c>
      <c r="AC63" s="57">
        <f>N63*AB63</f>
        <v>0</v>
      </c>
      <c r="AD63" s="56"/>
      <c r="AE63" s="58"/>
      <c r="AF63" s="59"/>
    </row>
    <row r="64" ht="24.0" hidden="1" customHeight="1">
      <c r="A64" s="60"/>
      <c r="B64" s="61"/>
      <c r="C64" s="61"/>
      <c r="D64" s="61"/>
      <c r="E64" s="61"/>
      <c r="F64" s="65"/>
      <c r="G64" s="61"/>
      <c r="H64" s="65"/>
      <c r="I64" s="61"/>
      <c r="J64" s="65"/>
      <c r="K64" s="61"/>
      <c r="L64" s="54"/>
      <c r="M64" s="61"/>
      <c r="N64" s="62"/>
      <c r="O64" s="61"/>
      <c r="P64" s="61"/>
      <c r="Q64" s="61"/>
      <c r="R64" s="61"/>
      <c r="S64" s="61"/>
      <c r="T64" s="61"/>
      <c r="U64" s="61"/>
      <c r="V64" s="61"/>
      <c r="W64" s="61"/>
      <c r="X64" s="61"/>
      <c r="Y64" s="61"/>
      <c r="Z64" s="61"/>
      <c r="AA64" s="61"/>
      <c r="AB64" s="61"/>
      <c r="AC64" s="61"/>
      <c r="AD64" s="61"/>
      <c r="AE64" s="61"/>
      <c r="AF64" s="59"/>
    </row>
    <row r="65" ht="20.25" hidden="1" customHeight="1">
      <c r="A65" s="50">
        <v>32.0</v>
      </c>
      <c r="B65" s="51" t="s">
        <v>57</v>
      </c>
      <c r="C65" s="51"/>
      <c r="D65" s="52" t="s">
        <v>93</v>
      </c>
      <c r="E65" s="53">
        <v>30.0</v>
      </c>
      <c r="F65" s="65"/>
      <c r="G65" s="53"/>
      <c r="H65" s="65"/>
      <c r="I65" s="53"/>
      <c r="J65" s="65"/>
      <c r="K65" s="53"/>
      <c r="L65" s="54"/>
      <c r="M65" s="53"/>
      <c r="N65" s="55"/>
      <c r="O65" s="53"/>
      <c r="P65" s="53"/>
      <c r="Q65" s="53"/>
      <c r="R65" s="53"/>
      <c r="S65" s="53"/>
      <c r="T65" s="53"/>
      <c r="U65" s="53">
        <f>SUM(E65:S66)</f>
        <v>30</v>
      </c>
      <c r="V65" s="56"/>
      <c r="W65" s="53"/>
      <c r="X65" s="53"/>
      <c r="Y65" s="57">
        <f>N65*X65</f>
        <v>0</v>
      </c>
      <c r="Z65" s="56"/>
      <c r="AA65" s="56"/>
      <c r="AB65" s="53">
        <f>M65-X65</f>
        <v>0</v>
      </c>
      <c r="AC65" s="57">
        <f>N65*AB65</f>
        <v>0</v>
      </c>
      <c r="AD65" s="56"/>
      <c r="AE65" s="58"/>
      <c r="AF65" s="59"/>
    </row>
    <row r="66" hidden="1">
      <c r="A66" s="60"/>
      <c r="B66" s="61"/>
      <c r="C66" s="61"/>
      <c r="D66" s="61"/>
      <c r="E66" s="61"/>
      <c r="F66" s="65"/>
      <c r="G66" s="61"/>
      <c r="H66" s="65"/>
      <c r="I66" s="61"/>
      <c r="J66" s="65"/>
      <c r="K66" s="61"/>
      <c r="L66" s="54"/>
      <c r="M66" s="61"/>
      <c r="N66" s="62"/>
      <c r="O66" s="61"/>
      <c r="P66" s="61"/>
      <c r="Q66" s="61"/>
      <c r="R66" s="61"/>
      <c r="S66" s="61"/>
      <c r="T66" s="61"/>
      <c r="U66" s="61"/>
      <c r="V66" s="61"/>
      <c r="W66" s="61"/>
      <c r="X66" s="61"/>
      <c r="Y66" s="61"/>
      <c r="Z66" s="61"/>
      <c r="AA66" s="61"/>
      <c r="AB66" s="61"/>
      <c r="AC66" s="61"/>
      <c r="AD66" s="61"/>
      <c r="AE66" s="61"/>
      <c r="AF66" s="59"/>
    </row>
    <row r="67" ht="29.25" hidden="1" customHeight="1">
      <c r="A67" s="50">
        <v>33.0</v>
      </c>
      <c r="B67" s="51" t="s">
        <v>53</v>
      </c>
      <c r="C67" s="51"/>
      <c r="D67" s="52" t="s">
        <v>94</v>
      </c>
      <c r="E67" s="53">
        <v>45.0</v>
      </c>
      <c r="F67" s="65"/>
      <c r="G67" s="53"/>
      <c r="H67" s="65"/>
      <c r="I67" s="53"/>
      <c r="J67" s="65"/>
      <c r="K67" s="53"/>
      <c r="L67" s="54"/>
      <c r="M67" s="53"/>
      <c r="N67" s="55"/>
      <c r="O67" s="53"/>
      <c r="P67" s="53"/>
      <c r="Q67" s="53"/>
      <c r="R67" s="53"/>
      <c r="S67" s="53"/>
      <c r="T67" s="53"/>
      <c r="U67" s="53">
        <f>SUM(E67:S68)</f>
        <v>45</v>
      </c>
      <c r="V67" s="56"/>
      <c r="W67" s="53"/>
      <c r="X67" s="53"/>
      <c r="Y67" s="57">
        <f>N67*X67</f>
        <v>0</v>
      </c>
      <c r="Z67" s="56"/>
      <c r="AA67" s="56"/>
      <c r="AB67" s="53">
        <f>M67-X67</f>
        <v>0</v>
      </c>
      <c r="AC67" s="57">
        <f>N67*AB67</f>
        <v>0</v>
      </c>
      <c r="AD67" s="56"/>
      <c r="AE67" s="58"/>
      <c r="AF67" s="59"/>
    </row>
    <row r="68" hidden="1">
      <c r="A68" s="60"/>
      <c r="B68" s="61"/>
      <c r="C68" s="61"/>
      <c r="D68" s="61"/>
      <c r="E68" s="61"/>
      <c r="F68" s="65"/>
      <c r="G68" s="61"/>
      <c r="H68" s="65"/>
      <c r="I68" s="61"/>
      <c r="J68" s="65"/>
      <c r="K68" s="61"/>
      <c r="L68" s="54"/>
      <c r="M68" s="61"/>
      <c r="N68" s="62"/>
      <c r="O68" s="61"/>
      <c r="P68" s="61"/>
      <c r="Q68" s="61"/>
      <c r="R68" s="61"/>
      <c r="S68" s="61"/>
      <c r="T68" s="61"/>
      <c r="U68" s="61"/>
      <c r="V68" s="61"/>
      <c r="W68" s="61"/>
      <c r="X68" s="61"/>
      <c r="Y68" s="61"/>
      <c r="Z68" s="61"/>
      <c r="AA68" s="61"/>
      <c r="AB68" s="61"/>
      <c r="AC68" s="61"/>
      <c r="AD68" s="61"/>
      <c r="AE68" s="61"/>
      <c r="AF68" s="59"/>
    </row>
    <row r="69" ht="53.25" hidden="1" customHeight="1">
      <c r="A69" s="50">
        <v>34.0</v>
      </c>
      <c r="B69" s="51" t="s">
        <v>53</v>
      </c>
      <c r="C69" s="51"/>
      <c r="D69" s="52" t="s">
        <v>95</v>
      </c>
      <c r="E69" s="53">
        <v>35.0</v>
      </c>
      <c r="F69" s="65"/>
      <c r="G69" s="53"/>
      <c r="H69" s="65"/>
      <c r="I69" s="53"/>
      <c r="J69" s="65"/>
      <c r="K69" s="53"/>
      <c r="L69" s="54"/>
      <c r="M69" s="53"/>
      <c r="N69" s="55"/>
      <c r="O69" s="53"/>
      <c r="P69" s="53"/>
      <c r="Q69" s="53"/>
      <c r="R69" s="53"/>
      <c r="S69" s="53"/>
      <c r="T69" s="53"/>
      <c r="U69" s="53">
        <f>SUM(E69:S70)</f>
        <v>35</v>
      </c>
      <c r="V69" s="56"/>
      <c r="W69" s="53"/>
      <c r="X69" s="53"/>
      <c r="Y69" s="57">
        <f>N69*X69</f>
        <v>0</v>
      </c>
      <c r="Z69" s="56"/>
      <c r="AA69" s="56"/>
      <c r="AB69" s="53">
        <f>M69-X69</f>
        <v>0</v>
      </c>
      <c r="AC69" s="57">
        <f>N69*AB69</f>
        <v>0</v>
      </c>
      <c r="AD69" s="56"/>
      <c r="AE69" s="58"/>
      <c r="AF69" s="59"/>
    </row>
    <row r="70" ht="33.75" hidden="1" customHeight="1">
      <c r="A70" s="60"/>
      <c r="B70" s="61"/>
      <c r="C70" s="61"/>
      <c r="D70" s="61"/>
      <c r="E70" s="61"/>
      <c r="F70" s="65"/>
      <c r="G70" s="61"/>
      <c r="H70" s="65"/>
      <c r="I70" s="61"/>
      <c r="J70" s="65"/>
      <c r="K70" s="61"/>
      <c r="L70" s="54"/>
      <c r="M70" s="61"/>
      <c r="N70" s="62"/>
      <c r="O70" s="61"/>
      <c r="P70" s="61"/>
      <c r="Q70" s="61"/>
      <c r="R70" s="61"/>
      <c r="S70" s="61"/>
      <c r="T70" s="61"/>
      <c r="U70" s="61"/>
      <c r="V70" s="61"/>
      <c r="W70" s="61"/>
      <c r="X70" s="61"/>
      <c r="Y70" s="61"/>
      <c r="Z70" s="61"/>
      <c r="AA70" s="61"/>
      <c r="AB70" s="61"/>
      <c r="AC70" s="61"/>
      <c r="AD70" s="61"/>
      <c r="AE70" s="61"/>
      <c r="AF70" s="59"/>
    </row>
    <row r="71" ht="69.0" customHeight="1">
      <c r="A71" s="50">
        <v>35.0</v>
      </c>
      <c r="B71" s="51" t="s">
        <v>53</v>
      </c>
      <c r="C71" s="51">
        <v>65397.0</v>
      </c>
      <c r="D71" s="52" t="s">
        <v>96</v>
      </c>
      <c r="E71" s="53">
        <v>470.0</v>
      </c>
      <c r="F71" s="65"/>
      <c r="G71" s="53">
        <v>2.0</v>
      </c>
      <c r="H71" s="65"/>
      <c r="I71" s="53">
        <v>1.0</v>
      </c>
      <c r="J71" s="65"/>
      <c r="K71" s="53">
        <v>2.0</v>
      </c>
      <c r="L71" s="54"/>
      <c r="M71" s="53">
        <v>7.0</v>
      </c>
      <c r="N71" s="55">
        <v>17.42</v>
      </c>
      <c r="O71" s="53">
        <v>45.0</v>
      </c>
      <c r="P71" s="53"/>
      <c r="Q71" s="53">
        <v>27.0</v>
      </c>
      <c r="R71" s="53"/>
      <c r="S71" s="53">
        <v>5.0</v>
      </c>
      <c r="T71" s="53"/>
      <c r="U71" s="53">
        <f>SUM(E71:S72)</f>
        <v>576.42</v>
      </c>
      <c r="V71" s="56" t="s">
        <v>62</v>
      </c>
      <c r="W71" s="53">
        <v>949.0</v>
      </c>
      <c r="X71" s="53">
        <v>2.0</v>
      </c>
      <c r="Y71" s="57">
        <f>N71*X71</f>
        <v>34.84</v>
      </c>
      <c r="Z71" s="56" t="s">
        <v>62</v>
      </c>
      <c r="AA71" s="56" t="s">
        <v>63</v>
      </c>
      <c r="AB71" s="53">
        <f>M71-X71</f>
        <v>5</v>
      </c>
      <c r="AC71" s="57">
        <f>N71*AB71</f>
        <v>87.1</v>
      </c>
      <c r="AD71" s="56" t="s">
        <v>64</v>
      </c>
      <c r="AE71" s="58" t="s">
        <v>22</v>
      </c>
      <c r="AF71" s="59"/>
    </row>
    <row r="72" ht="68.25" customHeight="1">
      <c r="A72" s="60"/>
      <c r="B72" s="61"/>
      <c r="C72" s="61"/>
      <c r="D72" s="61"/>
      <c r="E72" s="61"/>
      <c r="F72" s="65"/>
      <c r="G72" s="61"/>
      <c r="H72" s="65"/>
      <c r="I72" s="61"/>
      <c r="J72" s="65"/>
      <c r="K72" s="61"/>
      <c r="L72" s="54"/>
      <c r="M72" s="61"/>
      <c r="N72" s="62"/>
      <c r="O72" s="61"/>
      <c r="P72" s="61"/>
      <c r="Q72" s="61"/>
      <c r="R72" s="61"/>
      <c r="S72" s="61"/>
      <c r="T72" s="61"/>
      <c r="U72" s="61"/>
      <c r="V72" s="61"/>
      <c r="W72" s="61"/>
      <c r="X72" s="61"/>
      <c r="Y72" s="61"/>
      <c r="Z72" s="61"/>
      <c r="AA72" s="61"/>
      <c r="AB72" s="61"/>
      <c r="AC72" s="61"/>
      <c r="AD72" s="61"/>
      <c r="AE72" s="61"/>
      <c r="AF72" s="59"/>
    </row>
    <row r="73" ht="64.5" customHeight="1">
      <c r="A73" s="50">
        <v>36.0</v>
      </c>
      <c r="B73" s="51" t="s">
        <v>53</v>
      </c>
      <c r="C73" s="51">
        <v>178.0</v>
      </c>
      <c r="D73" s="52" t="s">
        <v>97</v>
      </c>
      <c r="E73" s="53">
        <v>265.0</v>
      </c>
      <c r="F73" s="65"/>
      <c r="G73" s="53">
        <v>2.0</v>
      </c>
      <c r="H73" s="65"/>
      <c r="I73" s="53">
        <v>1.0</v>
      </c>
      <c r="J73" s="65"/>
      <c r="K73" s="53">
        <v>2.0</v>
      </c>
      <c r="L73" s="54"/>
      <c r="M73" s="53">
        <v>8.0</v>
      </c>
      <c r="N73" s="55">
        <v>21.49</v>
      </c>
      <c r="O73" s="53">
        <v>7.0</v>
      </c>
      <c r="P73" s="53"/>
      <c r="Q73" s="53">
        <v>26.0</v>
      </c>
      <c r="R73" s="53"/>
      <c r="S73" s="53">
        <v>5.0</v>
      </c>
      <c r="T73" s="53"/>
      <c r="U73" s="53">
        <f>SUM(E73:S74)</f>
        <v>337.49</v>
      </c>
      <c r="V73" s="56" t="s">
        <v>62</v>
      </c>
      <c r="W73" s="53">
        <v>949.0</v>
      </c>
      <c r="X73" s="53">
        <v>2.0</v>
      </c>
      <c r="Y73" s="57">
        <f>N73*X73</f>
        <v>42.98</v>
      </c>
      <c r="Z73" s="56" t="s">
        <v>62</v>
      </c>
      <c r="AA73" s="56" t="s">
        <v>63</v>
      </c>
      <c r="AB73" s="53">
        <f>M73-X73</f>
        <v>6</v>
      </c>
      <c r="AC73" s="57">
        <f>N73*AB73</f>
        <v>128.94</v>
      </c>
      <c r="AD73" s="56" t="s">
        <v>64</v>
      </c>
      <c r="AE73" s="58" t="s">
        <v>22</v>
      </c>
      <c r="AF73" s="59"/>
    </row>
    <row r="74" ht="51.0" customHeight="1">
      <c r="A74" s="60"/>
      <c r="B74" s="61"/>
      <c r="C74" s="61"/>
      <c r="D74" s="61"/>
      <c r="E74" s="61"/>
      <c r="F74" s="65"/>
      <c r="G74" s="61"/>
      <c r="H74" s="65"/>
      <c r="I74" s="61"/>
      <c r="J74" s="65"/>
      <c r="K74" s="61"/>
      <c r="L74" s="54"/>
      <c r="M74" s="61"/>
      <c r="N74" s="62"/>
      <c r="O74" s="61"/>
      <c r="P74" s="61"/>
      <c r="Q74" s="61"/>
      <c r="R74" s="61"/>
      <c r="S74" s="61"/>
      <c r="T74" s="61"/>
      <c r="U74" s="61"/>
      <c r="V74" s="61"/>
      <c r="W74" s="61"/>
      <c r="X74" s="61"/>
      <c r="Y74" s="61"/>
      <c r="Z74" s="61"/>
      <c r="AA74" s="61"/>
      <c r="AB74" s="61"/>
      <c r="AC74" s="61"/>
      <c r="AD74" s="61"/>
      <c r="AE74" s="61"/>
      <c r="AF74" s="59"/>
    </row>
    <row r="75" ht="29.25" hidden="1" customHeight="1">
      <c r="A75" s="50">
        <v>37.0</v>
      </c>
      <c r="B75" s="51" t="s">
        <v>66</v>
      </c>
      <c r="C75" s="51"/>
      <c r="D75" s="52" t="s">
        <v>98</v>
      </c>
      <c r="E75" s="63">
        <v>10.0</v>
      </c>
      <c r="F75" s="65"/>
      <c r="G75" s="53"/>
      <c r="H75" s="65"/>
      <c r="I75" s="53"/>
      <c r="J75" s="65"/>
      <c r="K75" s="53"/>
      <c r="L75" s="54"/>
      <c r="M75" s="53"/>
      <c r="N75" s="55"/>
      <c r="O75" s="53"/>
      <c r="P75" s="53"/>
      <c r="Q75" s="53"/>
      <c r="R75" s="53"/>
      <c r="S75" s="53"/>
      <c r="T75" s="53"/>
      <c r="U75" s="53">
        <f>SUM(E75:S76)</f>
        <v>10</v>
      </c>
      <c r="V75" s="56"/>
      <c r="W75" s="53"/>
      <c r="X75" s="53"/>
      <c r="Y75" s="57">
        <f>N75*X75</f>
        <v>0</v>
      </c>
      <c r="Z75" s="56"/>
      <c r="AA75" s="56"/>
      <c r="AB75" s="53">
        <f>M75-X75</f>
        <v>0</v>
      </c>
      <c r="AC75" s="57">
        <f>N75*AB75</f>
        <v>0</v>
      </c>
      <c r="AD75" s="56"/>
      <c r="AE75" s="58"/>
      <c r="AF75" s="59"/>
    </row>
    <row r="76" ht="30.0" hidden="1" customHeight="1">
      <c r="A76" s="60"/>
      <c r="B76" s="61"/>
      <c r="C76" s="61"/>
      <c r="D76" s="61"/>
      <c r="E76" s="64"/>
      <c r="F76" s="65"/>
      <c r="G76" s="61"/>
      <c r="H76" s="65"/>
      <c r="I76" s="61"/>
      <c r="J76" s="65"/>
      <c r="K76" s="61"/>
      <c r="L76" s="54"/>
      <c r="M76" s="61"/>
      <c r="N76" s="62"/>
      <c r="O76" s="61"/>
      <c r="P76" s="61"/>
      <c r="Q76" s="61"/>
      <c r="R76" s="61"/>
      <c r="S76" s="61"/>
      <c r="T76" s="61"/>
      <c r="U76" s="61"/>
      <c r="V76" s="61"/>
      <c r="W76" s="61"/>
      <c r="X76" s="61"/>
      <c r="Y76" s="61"/>
      <c r="Z76" s="61"/>
      <c r="AA76" s="61"/>
      <c r="AB76" s="61"/>
      <c r="AC76" s="61"/>
      <c r="AD76" s="61"/>
      <c r="AE76" s="61"/>
      <c r="AF76" s="59"/>
    </row>
    <row r="77" ht="27.75" customHeight="1">
      <c r="A77" s="50">
        <v>38.0</v>
      </c>
      <c r="B77" s="51" t="s">
        <v>99</v>
      </c>
      <c r="C77" s="51">
        <v>55852.0</v>
      </c>
      <c r="D77" s="52" t="s">
        <v>100</v>
      </c>
      <c r="E77" s="67">
        <v>310.0</v>
      </c>
      <c r="F77" s="65"/>
      <c r="G77" s="53">
        <v>4.0</v>
      </c>
      <c r="H77" s="65"/>
      <c r="I77" s="53">
        <v>2.0</v>
      </c>
      <c r="J77" s="65"/>
      <c r="K77" s="53">
        <v>2.0</v>
      </c>
      <c r="L77" s="54"/>
      <c r="M77" s="53">
        <v>5.0</v>
      </c>
      <c r="N77" s="55">
        <v>31.59</v>
      </c>
      <c r="O77" s="53">
        <v>8.0</v>
      </c>
      <c r="P77" s="53"/>
      <c r="Q77" s="53">
        <v>29.0</v>
      </c>
      <c r="R77" s="53"/>
      <c r="S77" s="53">
        <v>5.0</v>
      </c>
      <c r="T77" s="53"/>
      <c r="U77" s="53">
        <f>SUM(E77:S78)</f>
        <v>396.59</v>
      </c>
      <c r="V77" s="56" t="s">
        <v>62</v>
      </c>
      <c r="W77" s="53">
        <v>949.0</v>
      </c>
      <c r="X77" s="53">
        <v>1.0</v>
      </c>
      <c r="Y77" s="57">
        <f>N77*X77</f>
        <v>31.59</v>
      </c>
      <c r="Z77" s="56" t="s">
        <v>62</v>
      </c>
      <c r="AA77" s="56" t="s">
        <v>63</v>
      </c>
      <c r="AB77" s="53">
        <f>M77-X77</f>
        <v>4</v>
      </c>
      <c r="AC77" s="57">
        <f>N77*AB77</f>
        <v>126.36</v>
      </c>
      <c r="AD77" s="56" t="s">
        <v>64</v>
      </c>
      <c r="AE77" s="58" t="s">
        <v>22</v>
      </c>
      <c r="AF77" s="59"/>
    </row>
    <row r="78">
      <c r="A78" s="60"/>
      <c r="B78" s="61"/>
      <c r="C78" s="61"/>
      <c r="D78" s="61"/>
      <c r="E78" s="61"/>
      <c r="F78" s="65"/>
      <c r="G78" s="61"/>
      <c r="H78" s="65"/>
      <c r="I78" s="61"/>
      <c r="J78" s="65"/>
      <c r="K78" s="61"/>
      <c r="L78" s="54"/>
      <c r="M78" s="61"/>
      <c r="N78" s="62"/>
      <c r="O78" s="61"/>
      <c r="P78" s="61"/>
      <c r="Q78" s="61"/>
      <c r="R78" s="61"/>
      <c r="S78" s="61"/>
      <c r="T78" s="61"/>
      <c r="U78" s="61"/>
      <c r="V78" s="61"/>
      <c r="W78" s="61"/>
      <c r="X78" s="61"/>
      <c r="Y78" s="61"/>
      <c r="Z78" s="61"/>
      <c r="AA78" s="61"/>
      <c r="AB78" s="61"/>
      <c r="AC78" s="61"/>
      <c r="AD78" s="61"/>
      <c r="AE78" s="61"/>
      <c r="AF78" s="59"/>
    </row>
    <row r="79" ht="34.5" customHeight="1">
      <c r="A79" s="50">
        <v>39.0</v>
      </c>
      <c r="B79" s="51" t="s">
        <v>99</v>
      </c>
      <c r="C79" s="51">
        <v>65398.0</v>
      </c>
      <c r="D79" s="52" t="s">
        <v>101</v>
      </c>
      <c r="E79" s="53">
        <v>340.0</v>
      </c>
      <c r="F79" s="65"/>
      <c r="G79" s="53">
        <v>4.0</v>
      </c>
      <c r="H79" s="65"/>
      <c r="I79" s="53">
        <v>2.0</v>
      </c>
      <c r="J79" s="65"/>
      <c r="K79" s="53">
        <v>2.0</v>
      </c>
      <c r="L79" s="54"/>
      <c r="M79" s="53">
        <v>4.0</v>
      </c>
      <c r="N79" s="55">
        <v>32.86</v>
      </c>
      <c r="O79" s="53">
        <v>21.0</v>
      </c>
      <c r="P79" s="53"/>
      <c r="Q79" s="53">
        <v>25.0</v>
      </c>
      <c r="R79" s="53"/>
      <c r="S79" s="53">
        <v>5.0</v>
      </c>
      <c r="T79" s="53"/>
      <c r="U79" s="53">
        <f>SUM(E79:S80)</f>
        <v>435.86</v>
      </c>
      <c r="V79" s="56" t="s">
        <v>62</v>
      </c>
      <c r="W79" s="53">
        <v>949.0</v>
      </c>
      <c r="X79" s="53"/>
      <c r="Y79" s="57">
        <f>N79*X79</f>
        <v>0</v>
      </c>
      <c r="Z79" s="56" t="s">
        <v>62</v>
      </c>
      <c r="AA79" s="56" t="s">
        <v>63</v>
      </c>
      <c r="AB79" s="53">
        <f>M79-X79</f>
        <v>4</v>
      </c>
      <c r="AC79" s="57">
        <f>N79*AB79</f>
        <v>131.44</v>
      </c>
      <c r="AD79" s="56" t="s">
        <v>64</v>
      </c>
      <c r="AE79" s="58" t="s">
        <v>22</v>
      </c>
      <c r="AF79" s="59"/>
    </row>
    <row r="80">
      <c r="A80" s="60"/>
      <c r="B80" s="61"/>
      <c r="C80" s="61"/>
      <c r="D80" s="61"/>
      <c r="E80" s="61"/>
      <c r="F80" s="65"/>
      <c r="G80" s="61"/>
      <c r="H80" s="65"/>
      <c r="I80" s="61"/>
      <c r="J80" s="65"/>
      <c r="K80" s="61"/>
      <c r="L80" s="54"/>
      <c r="M80" s="61"/>
      <c r="N80" s="62"/>
      <c r="O80" s="61"/>
      <c r="P80" s="61"/>
      <c r="Q80" s="61"/>
      <c r="R80" s="61"/>
      <c r="S80" s="61"/>
      <c r="T80" s="61"/>
      <c r="U80" s="61"/>
      <c r="V80" s="61"/>
      <c r="W80" s="61"/>
      <c r="X80" s="61"/>
      <c r="Y80" s="61"/>
      <c r="Z80" s="61"/>
      <c r="AA80" s="61"/>
      <c r="AB80" s="61"/>
      <c r="AC80" s="61"/>
      <c r="AD80" s="61"/>
      <c r="AE80" s="61"/>
      <c r="AF80" s="59"/>
    </row>
    <row r="81" ht="41.25" hidden="1" customHeight="1">
      <c r="A81" s="50">
        <v>40.0</v>
      </c>
      <c r="B81" s="51" t="s">
        <v>53</v>
      </c>
      <c r="C81" s="51">
        <v>809916.0</v>
      </c>
      <c r="D81" s="52" t="s">
        <v>102</v>
      </c>
      <c r="E81" s="53">
        <v>160.0</v>
      </c>
      <c r="F81" s="65"/>
      <c r="G81" s="53">
        <v>0.0</v>
      </c>
      <c r="H81" s="65"/>
      <c r="I81" s="53">
        <v>0.0</v>
      </c>
      <c r="J81" s="65"/>
      <c r="K81" s="53">
        <v>0.0</v>
      </c>
      <c r="L81" s="54"/>
      <c r="M81" s="53">
        <v>0.0</v>
      </c>
      <c r="N81" s="55"/>
      <c r="O81" s="53">
        <v>0.0</v>
      </c>
      <c r="P81" s="53"/>
      <c r="Q81" s="53">
        <v>6.0</v>
      </c>
      <c r="R81" s="53"/>
      <c r="S81" s="53">
        <v>0.0</v>
      </c>
      <c r="T81" s="53"/>
      <c r="U81" s="53">
        <f>SUM(E81:S82)</f>
        <v>166</v>
      </c>
      <c r="V81" s="56"/>
      <c r="W81" s="53"/>
      <c r="X81" s="53"/>
      <c r="Y81" s="57">
        <f>N81*X81</f>
        <v>0</v>
      </c>
      <c r="Z81" s="56"/>
      <c r="AA81" s="56"/>
      <c r="AB81" s="53">
        <f>M81-X81</f>
        <v>0</v>
      </c>
      <c r="AC81" s="57">
        <f>N81*AB81</f>
        <v>0</v>
      </c>
      <c r="AD81" s="56"/>
      <c r="AE81" s="58"/>
      <c r="AF81" s="59"/>
    </row>
    <row r="82" ht="27.0" hidden="1" customHeight="1">
      <c r="A82" s="60"/>
      <c r="B82" s="61"/>
      <c r="C82" s="61"/>
      <c r="D82" s="61"/>
      <c r="E82" s="61"/>
      <c r="F82" s="65"/>
      <c r="G82" s="61"/>
      <c r="H82" s="65"/>
      <c r="I82" s="61"/>
      <c r="J82" s="65"/>
      <c r="K82" s="61"/>
      <c r="L82" s="54"/>
      <c r="M82" s="61"/>
      <c r="N82" s="62"/>
      <c r="O82" s="61"/>
      <c r="P82" s="61"/>
      <c r="Q82" s="61"/>
      <c r="R82" s="61"/>
      <c r="S82" s="61"/>
      <c r="T82" s="61"/>
      <c r="U82" s="61"/>
      <c r="V82" s="61"/>
      <c r="W82" s="61"/>
      <c r="X82" s="61"/>
      <c r="Y82" s="61"/>
      <c r="Z82" s="61"/>
      <c r="AA82" s="61"/>
      <c r="AB82" s="61"/>
      <c r="AC82" s="61"/>
      <c r="AD82" s="61"/>
      <c r="AE82" s="61"/>
      <c r="AF82" s="59"/>
    </row>
    <row r="83" hidden="1">
      <c r="A83" s="50">
        <v>41.0</v>
      </c>
      <c r="B83" s="51" t="s">
        <v>53</v>
      </c>
      <c r="C83" s="51">
        <v>809915.0</v>
      </c>
      <c r="D83" s="52" t="s">
        <v>103</v>
      </c>
      <c r="E83" s="53">
        <v>160.0</v>
      </c>
      <c r="F83" s="65"/>
      <c r="G83" s="53">
        <v>0.0</v>
      </c>
      <c r="H83" s="65"/>
      <c r="I83" s="53">
        <v>0.0</v>
      </c>
      <c r="J83" s="65"/>
      <c r="K83" s="53">
        <v>0.0</v>
      </c>
      <c r="L83" s="54"/>
      <c r="M83" s="53">
        <v>0.0</v>
      </c>
      <c r="N83" s="55"/>
      <c r="O83" s="53">
        <v>2.0</v>
      </c>
      <c r="P83" s="53"/>
      <c r="Q83" s="53">
        <v>4.0</v>
      </c>
      <c r="R83" s="53"/>
      <c r="S83" s="53">
        <v>0.0</v>
      </c>
      <c r="T83" s="53"/>
      <c r="U83" s="53">
        <f>SUM(E83:S84)</f>
        <v>166</v>
      </c>
      <c r="V83" s="56"/>
      <c r="W83" s="53"/>
      <c r="X83" s="53"/>
      <c r="Y83" s="57">
        <f>N83*X83</f>
        <v>0</v>
      </c>
      <c r="Z83" s="56"/>
      <c r="AA83" s="56"/>
      <c r="AB83" s="53">
        <f>M83-X83</f>
        <v>0</v>
      </c>
      <c r="AC83" s="57">
        <f>N83*AB83</f>
        <v>0</v>
      </c>
      <c r="AD83" s="56"/>
      <c r="AE83" s="58"/>
      <c r="AF83" s="59"/>
    </row>
    <row r="84" hidden="1">
      <c r="A84" s="60"/>
      <c r="B84" s="61"/>
      <c r="C84" s="61"/>
      <c r="D84" s="61"/>
      <c r="E84" s="61"/>
      <c r="F84" s="65"/>
      <c r="G84" s="61"/>
      <c r="H84" s="65"/>
      <c r="I84" s="61"/>
      <c r="J84" s="65"/>
      <c r="K84" s="61"/>
      <c r="L84" s="54"/>
      <c r="M84" s="61"/>
      <c r="N84" s="62"/>
      <c r="O84" s="61"/>
      <c r="P84" s="61"/>
      <c r="Q84" s="61"/>
      <c r="R84" s="61"/>
      <c r="S84" s="61"/>
      <c r="T84" s="61"/>
      <c r="U84" s="61"/>
      <c r="V84" s="61"/>
      <c r="W84" s="61"/>
      <c r="X84" s="61"/>
      <c r="Y84" s="61"/>
      <c r="Z84" s="61"/>
      <c r="AA84" s="61"/>
      <c r="AB84" s="61"/>
      <c r="AC84" s="61"/>
      <c r="AD84" s="61"/>
      <c r="AE84" s="61"/>
      <c r="AF84" s="59"/>
    </row>
    <row r="85" ht="30.75" hidden="1" customHeight="1">
      <c r="A85" s="50">
        <v>42.0</v>
      </c>
      <c r="B85" s="51" t="s">
        <v>53</v>
      </c>
      <c r="C85" s="51"/>
      <c r="D85" s="68" t="s">
        <v>104</v>
      </c>
      <c r="E85" s="63"/>
      <c r="F85" s="65"/>
      <c r="G85" s="53"/>
      <c r="H85" s="65"/>
      <c r="I85" s="53"/>
      <c r="J85" s="65"/>
      <c r="K85" s="53"/>
      <c r="L85" s="54"/>
      <c r="M85" s="53"/>
      <c r="N85" s="55"/>
      <c r="O85" s="53"/>
      <c r="P85" s="53"/>
      <c r="Q85" s="53">
        <v>40.0</v>
      </c>
      <c r="R85" s="53"/>
      <c r="S85" s="53"/>
      <c r="T85" s="53"/>
      <c r="U85" s="53">
        <f>SUM(E85:S86)</f>
        <v>40</v>
      </c>
      <c r="V85" s="56"/>
      <c r="W85" s="53"/>
      <c r="X85" s="53"/>
      <c r="Y85" s="57">
        <f>N85*X85</f>
        <v>0</v>
      </c>
      <c r="Z85" s="56"/>
      <c r="AA85" s="56"/>
      <c r="AB85" s="53">
        <f>M85-X85</f>
        <v>0</v>
      </c>
      <c r="AC85" s="57">
        <f>N85*AB85</f>
        <v>0</v>
      </c>
      <c r="AD85" s="56"/>
      <c r="AE85" s="58"/>
      <c r="AF85" s="59"/>
    </row>
    <row r="86" ht="39.0" hidden="1" customHeight="1">
      <c r="A86" s="60"/>
      <c r="B86" s="61"/>
      <c r="C86" s="61"/>
      <c r="D86" s="61"/>
      <c r="E86" s="64"/>
      <c r="F86" s="65"/>
      <c r="G86" s="61"/>
      <c r="H86" s="65"/>
      <c r="I86" s="61"/>
      <c r="J86" s="65"/>
      <c r="K86" s="61"/>
      <c r="L86" s="54"/>
      <c r="M86" s="61"/>
      <c r="N86" s="62"/>
      <c r="O86" s="61"/>
      <c r="P86" s="61"/>
      <c r="Q86" s="61"/>
      <c r="R86" s="61"/>
      <c r="S86" s="61"/>
      <c r="T86" s="61"/>
      <c r="U86" s="61"/>
      <c r="V86" s="61"/>
      <c r="W86" s="61"/>
      <c r="X86" s="61"/>
      <c r="Y86" s="61"/>
      <c r="Z86" s="61"/>
      <c r="AA86" s="61"/>
      <c r="AB86" s="61"/>
      <c r="AC86" s="61"/>
      <c r="AD86" s="61"/>
      <c r="AE86" s="61"/>
      <c r="AF86" s="59"/>
    </row>
    <row r="87" hidden="1">
      <c r="A87" s="50">
        <v>43.0</v>
      </c>
      <c r="B87" s="51" t="s">
        <v>66</v>
      </c>
      <c r="C87" s="51">
        <v>799647.0</v>
      </c>
      <c r="D87" s="52" t="s">
        <v>105</v>
      </c>
      <c r="E87" s="53">
        <v>150.0</v>
      </c>
      <c r="F87" s="65"/>
      <c r="G87" s="53">
        <v>0.0</v>
      </c>
      <c r="H87" s="65"/>
      <c r="I87" s="53">
        <v>0.0</v>
      </c>
      <c r="J87" s="65"/>
      <c r="K87" s="53">
        <v>0.0</v>
      </c>
      <c r="L87" s="54"/>
      <c r="M87" s="53">
        <v>0.0</v>
      </c>
      <c r="N87" s="55"/>
      <c r="O87" s="53">
        <v>15.0</v>
      </c>
      <c r="P87" s="53"/>
      <c r="Q87" s="53">
        <v>13.0</v>
      </c>
      <c r="R87" s="53"/>
      <c r="S87" s="53">
        <v>100.0</v>
      </c>
      <c r="T87" s="53"/>
      <c r="U87" s="53">
        <f>SUM(E87:S88)</f>
        <v>278</v>
      </c>
      <c r="V87" s="56"/>
      <c r="W87" s="53"/>
      <c r="X87" s="53"/>
      <c r="Y87" s="57">
        <f>N87*X87</f>
        <v>0</v>
      </c>
      <c r="Z87" s="56"/>
      <c r="AA87" s="56"/>
      <c r="AB87" s="53">
        <f>M87-X87</f>
        <v>0</v>
      </c>
      <c r="AC87" s="57">
        <f>N87*AB87</f>
        <v>0</v>
      </c>
      <c r="AD87" s="56"/>
      <c r="AE87" s="58"/>
      <c r="AF87" s="59"/>
    </row>
    <row r="88" hidden="1">
      <c r="A88" s="60"/>
      <c r="B88" s="61"/>
      <c r="C88" s="61"/>
      <c r="D88" s="61"/>
      <c r="E88" s="61"/>
      <c r="F88" s="65"/>
      <c r="G88" s="61"/>
      <c r="H88" s="65"/>
      <c r="I88" s="61"/>
      <c r="J88" s="65"/>
      <c r="K88" s="61"/>
      <c r="L88" s="54"/>
      <c r="M88" s="61"/>
      <c r="N88" s="62"/>
      <c r="O88" s="61"/>
      <c r="P88" s="61"/>
      <c r="Q88" s="61"/>
      <c r="R88" s="61"/>
      <c r="S88" s="61"/>
      <c r="T88" s="61"/>
      <c r="U88" s="61"/>
      <c r="V88" s="61"/>
      <c r="W88" s="61"/>
      <c r="X88" s="61"/>
      <c r="Y88" s="61"/>
      <c r="Z88" s="61"/>
      <c r="AA88" s="61"/>
      <c r="AB88" s="61"/>
      <c r="AC88" s="61"/>
      <c r="AD88" s="61"/>
      <c r="AE88" s="61"/>
      <c r="AF88" s="59"/>
    </row>
    <row r="89" ht="18.75" hidden="1" customHeight="1">
      <c r="A89" s="50">
        <v>44.0</v>
      </c>
      <c r="B89" s="51" t="s">
        <v>53</v>
      </c>
      <c r="C89" s="51"/>
      <c r="D89" s="68" t="s">
        <v>106</v>
      </c>
      <c r="E89" s="63"/>
      <c r="F89" s="65"/>
      <c r="G89" s="53"/>
      <c r="H89" s="65"/>
      <c r="I89" s="53"/>
      <c r="J89" s="65"/>
      <c r="K89" s="53"/>
      <c r="L89" s="54"/>
      <c r="M89" s="53"/>
      <c r="N89" s="55"/>
      <c r="O89" s="53"/>
      <c r="P89" s="53"/>
      <c r="Q89" s="53">
        <v>35.0</v>
      </c>
      <c r="R89" s="53"/>
      <c r="S89" s="53"/>
      <c r="T89" s="53"/>
      <c r="U89" s="53">
        <f>SUM(E89:S90)</f>
        <v>35</v>
      </c>
      <c r="V89" s="56"/>
      <c r="W89" s="53"/>
      <c r="X89" s="53"/>
      <c r="Y89" s="57">
        <f>N89*X89</f>
        <v>0</v>
      </c>
      <c r="Z89" s="56"/>
      <c r="AA89" s="56"/>
      <c r="AB89" s="53">
        <f>M89-X89</f>
        <v>0</v>
      </c>
      <c r="AC89" s="57">
        <f>N89*AB89</f>
        <v>0</v>
      </c>
      <c r="AD89" s="56"/>
      <c r="AE89" s="58"/>
      <c r="AF89" s="59"/>
    </row>
    <row r="90" ht="24.0" hidden="1" customHeight="1">
      <c r="A90" s="60"/>
      <c r="B90" s="61"/>
      <c r="C90" s="61"/>
      <c r="D90" s="61"/>
      <c r="E90" s="64"/>
      <c r="F90" s="65"/>
      <c r="G90" s="61"/>
      <c r="H90" s="65"/>
      <c r="I90" s="61"/>
      <c r="J90" s="65"/>
      <c r="K90" s="61"/>
      <c r="L90" s="54"/>
      <c r="M90" s="61"/>
      <c r="N90" s="62"/>
      <c r="O90" s="61"/>
      <c r="P90" s="61"/>
      <c r="Q90" s="61"/>
      <c r="R90" s="61"/>
      <c r="S90" s="61"/>
      <c r="T90" s="61"/>
      <c r="U90" s="61"/>
      <c r="V90" s="61"/>
      <c r="W90" s="61"/>
      <c r="X90" s="61"/>
      <c r="Y90" s="61"/>
      <c r="Z90" s="61"/>
      <c r="AA90" s="61"/>
      <c r="AB90" s="61"/>
      <c r="AC90" s="61"/>
      <c r="AD90" s="61"/>
      <c r="AE90" s="61"/>
      <c r="AF90" s="59"/>
    </row>
    <row r="91" hidden="1">
      <c r="A91" s="50">
        <v>45.0</v>
      </c>
      <c r="B91" s="51" t="s">
        <v>66</v>
      </c>
      <c r="C91" s="51">
        <v>57202.0</v>
      </c>
      <c r="D91" s="52" t="s">
        <v>107</v>
      </c>
      <c r="E91" s="53">
        <v>151.0</v>
      </c>
      <c r="F91" s="65"/>
      <c r="G91" s="53">
        <v>0.0</v>
      </c>
      <c r="H91" s="65"/>
      <c r="I91" s="53">
        <v>0.0</v>
      </c>
      <c r="J91" s="65"/>
      <c r="K91" s="53">
        <v>0.0</v>
      </c>
      <c r="L91" s="54"/>
      <c r="M91" s="53">
        <v>0.0</v>
      </c>
      <c r="N91" s="55"/>
      <c r="O91" s="53">
        <v>0.0</v>
      </c>
      <c r="P91" s="53"/>
      <c r="Q91" s="53">
        <v>14.0</v>
      </c>
      <c r="R91" s="53"/>
      <c r="S91" s="53">
        <v>100.0</v>
      </c>
      <c r="T91" s="53"/>
      <c r="U91" s="53">
        <f>SUM(E91:S92)</f>
        <v>265</v>
      </c>
      <c r="V91" s="56"/>
      <c r="W91" s="53"/>
      <c r="X91" s="53"/>
      <c r="Y91" s="57">
        <f>N91*X91</f>
        <v>0</v>
      </c>
      <c r="Z91" s="56"/>
      <c r="AA91" s="56"/>
      <c r="AB91" s="53">
        <f>M91-X91</f>
        <v>0</v>
      </c>
      <c r="AC91" s="57">
        <f>N91*AB91</f>
        <v>0</v>
      </c>
      <c r="AD91" s="56"/>
      <c r="AE91" s="58"/>
      <c r="AF91" s="59"/>
    </row>
    <row r="92" hidden="1">
      <c r="A92" s="60"/>
      <c r="B92" s="61"/>
      <c r="C92" s="61"/>
      <c r="D92" s="61"/>
      <c r="E92" s="61"/>
      <c r="F92" s="65"/>
      <c r="G92" s="61"/>
      <c r="H92" s="65"/>
      <c r="I92" s="61"/>
      <c r="J92" s="65"/>
      <c r="K92" s="61"/>
      <c r="L92" s="54"/>
      <c r="M92" s="61"/>
      <c r="N92" s="62"/>
      <c r="O92" s="61"/>
      <c r="P92" s="61"/>
      <c r="Q92" s="61"/>
      <c r="R92" s="61"/>
      <c r="S92" s="61"/>
      <c r="T92" s="61"/>
      <c r="U92" s="61"/>
      <c r="V92" s="61"/>
      <c r="W92" s="61"/>
      <c r="X92" s="61"/>
      <c r="Y92" s="61"/>
      <c r="Z92" s="61"/>
      <c r="AA92" s="61"/>
      <c r="AB92" s="61"/>
      <c r="AC92" s="61"/>
      <c r="AD92" s="61"/>
      <c r="AE92" s="61"/>
      <c r="AF92" s="59"/>
    </row>
    <row r="93">
      <c r="A93" s="69"/>
      <c r="B93" s="70"/>
      <c r="C93" s="70"/>
      <c r="D93" s="70"/>
      <c r="E93" s="71"/>
      <c r="F93" s="72"/>
      <c r="G93" s="72"/>
      <c r="H93" s="72"/>
      <c r="I93" s="72"/>
      <c r="J93" s="72"/>
      <c r="K93" s="72"/>
      <c r="L93" s="73"/>
      <c r="M93" s="73"/>
      <c r="N93" s="72"/>
      <c r="O93" s="73"/>
      <c r="P93" s="73"/>
      <c r="Q93" s="73"/>
      <c r="R93" s="73"/>
      <c r="S93" s="73"/>
      <c r="T93" s="73"/>
      <c r="U93" s="73"/>
      <c r="V93" s="74"/>
      <c r="X93" s="75" t="s">
        <v>108</v>
      </c>
      <c r="Y93" s="76">
        <f>SUM(Y3:Y92)</f>
        <v>234.07</v>
      </c>
      <c r="Z93" s="74"/>
      <c r="AA93" s="74"/>
      <c r="AB93" s="75" t="s">
        <v>109</v>
      </c>
      <c r="AC93" s="76">
        <f>SUM(AC3:AC92)</f>
        <v>1003.25</v>
      </c>
      <c r="AD93" s="74"/>
      <c r="AE93" s="77"/>
      <c r="AF93" s="77"/>
    </row>
    <row r="94">
      <c r="A94" s="78"/>
      <c r="B94" s="79"/>
      <c r="C94" s="79"/>
      <c r="D94" s="79"/>
      <c r="E94" s="80"/>
      <c r="F94" s="81"/>
      <c r="G94" s="81"/>
      <c r="H94" s="81"/>
      <c r="I94" s="81"/>
      <c r="J94" s="81"/>
      <c r="K94" s="81"/>
      <c r="N94" s="82"/>
      <c r="V94" s="74"/>
      <c r="Y94" s="83"/>
      <c r="Z94" s="74"/>
      <c r="AA94" s="74"/>
      <c r="AC94" s="83"/>
      <c r="AD94" s="74"/>
      <c r="AE94" s="77"/>
      <c r="AF94" s="77"/>
    </row>
    <row r="95">
      <c r="A95" s="78"/>
      <c r="B95" s="79"/>
      <c r="C95" s="79"/>
      <c r="D95" s="79"/>
      <c r="E95" s="80"/>
      <c r="F95" s="81"/>
      <c r="G95" s="81"/>
      <c r="H95" s="81"/>
      <c r="I95" s="81"/>
      <c r="J95" s="81"/>
      <c r="K95" s="81"/>
      <c r="N95" s="82"/>
      <c r="V95" s="74"/>
      <c r="Y95" s="83"/>
      <c r="Z95" s="74"/>
      <c r="AA95" s="74"/>
      <c r="AC95" s="83"/>
      <c r="AD95" s="74"/>
      <c r="AE95" s="77"/>
      <c r="AF95" s="77"/>
    </row>
    <row r="96">
      <c r="A96" s="78"/>
      <c r="B96" s="79"/>
      <c r="C96" s="79"/>
      <c r="D96" s="79"/>
      <c r="E96" s="80"/>
      <c r="F96" s="81"/>
      <c r="G96" s="81"/>
      <c r="H96" s="81"/>
      <c r="I96" s="81"/>
      <c r="J96" s="81"/>
      <c r="K96" s="81"/>
      <c r="N96" s="82"/>
      <c r="V96" s="74"/>
      <c r="Y96" s="83"/>
      <c r="Z96" s="74"/>
      <c r="AA96" s="74"/>
      <c r="AC96" s="83"/>
      <c r="AD96" s="74"/>
      <c r="AE96" s="77"/>
      <c r="AF96" s="77"/>
    </row>
    <row r="97">
      <c r="A97" s="78"/>
      <c r="B97" s="79"/>
      <c r="C97" s="79"/>
      <c r="D97" s="79"/>
      <c r="E97" s="80"/>
      <c r="F97" s="81"/>
      <c r="G97" s="81"/>
      <c r="H97" s="81"/>
      <c r="I97" s="81"/>
      <c r="J97" s="81"/>
      <c r="K97" s="81"/>
      <c r="N97" s="82"/>
      <c r="V97" s="74"/>
      <c r="Y97" s="83"/>
      <c r="Z97" s="74"/>
      <c r="AA97" s="74"/>
      <c r="AC97" s="83"/>
      <c r="AD97" s="74"/>
      <c r="AE97" s="77"/>
      <c r="AF97" s="77"/>
    </row>
    <row r="98">
      <c r="A98" s="78"/>
      <c r="B98" s="79"/>
      <c r="C98" s="79"/>
      <c r="D98" s="79"/>
      <c r="E98" s="80"/>
      <c r="F98" s="81"/>
      <c r="G98" s="81"/>
      <c r="H98" s="81"/>
      <c r="I98" s="81"/>
      <c r="J98" s="81"/>
      <c r="K98" s="81"/>
      <c r="N98" s="82"/>
      <c r="V98" s="74"/>
      <c r="Y98" s="83"/>
      <c r="Z98" s="74"/>
      <c r="AA98" s="74"/>
      <c r="AC98" s="83"/>
      <c r="AD98" s="74"/>
      <c r="AE98" s="77"/>
      <c r="AF98" s="77"/>
    </row>
    <row r="99">
      <c r="A99" s="78"/>
      <c r="B99" s="79"/>
      <c r="C99" s="79"/>
      <c r="D99" s="79"/>
      <c r="E99" s="80"/>
      <c r="F99" s="81"/>
      <c r="G99" s="81"/>
      <c r="H99" s="81"/>
      <c r="I99" s="81"/>
      <c r="J99" s="81"/>
      <c r="K99" s="81"/>
      <c r="N99" s="82"/>
      <c r="V99" s="74"/>
      <c r="Y99" s="83"/>
      <c r="Z99" s="74"/>
      <c r="AA99" s="74"/>
      <c r="AC99" s="83"/>
      <c r="AD99" s="74"/>
      <c r="AE99" s="77"/>
      <c r="AF99" s="77"/>
    </row>
    <row r="100">
      <c r="A100" s="78"/>
      <c r="B100" s="79"/>
      <c r="C100" s="79"/>
      <c r="D100" s="79"/>
      <c r="E100" s="80"/>
      <c r="F100" s="81"/>
      <c r="G100" s="81"/>
      <c r="H100" s="81"/>
      <c r="I100" s="81"/>
      <c r="J100" s="81"/>
      <c r="K100" s="81"/>
      <c r="N100" s="82"/>
      <c r="V100" s="74"/>
      <c r="Y100" s="83"/>
      <c r="Z100" s="74"/>
      <c r="AA100" s="74"/>
      <c r="AC100" s="83"/>
      <c r="AD100" s="74"/>
      <c r="AE100" s="77"/>
      <c r="AF100" s="77"/>
    </row>
    <row r="101">
      <c r="A101" s="78"/>
      <c r="B101" s="79"/>
      <c r="C101" s="79"/>
      <c r="D101" s="79"/>
      <c r="E101" s="80"/>
      <c r="F101" s="81"/>
      <c r="G101" s="81"/>
      <c r="H101" s="81"/>
      <c r="I101" s="81"/>
      <c r="J101" s="81"/>
      <c r="K101" s="81"/>
      <c r="N101" s="82"/>
      <c r="V101" s="74"/>
      <c r="Y101" s="83"/>
      <c r="Z101" s="74"/>
      <c r="AA101" s="74"/>
      <c r="AC101" s="83"/>
      <c r="AD101" s="74"/>
      <c r="AE101" s="77"/>
      <c r="AF101" s="77"/>
    </row>
    <row r="102">
      <c r="A102" s="78"/>
      <c r="B102" s="79"/>
      <c r="C102" s="79"/>
      <c r="D102" s="79"/>
      <c r="E102" s="80"/>
      <c r="F102" s="81"/>
      <c r="G102" s="81"/>
      <c r="H102" s="81"/>
      <c r="I102" s="81"/>
      <c r="J102" s="81"/>
      <c r="K102" s="81"/>
      <c r="N102" s="82"/>
      <c r="V102" s="74"/>
      <c r="Y102" s="83"/>
      <c r="Z102" s="74"/>
      <c r="AA102" s="74"/>
      <c r="AC102" s="83"/>
      <c r="AD102" s="74"/>
      <c r="AE102" s="77"/>
      <c r="AF102" s="77"/>
    </row>
    <row r="103">
      <c r="A103" s="78"/>
      <c r="B103" s="79"/>
      <c r="C103" s="79"/>
      <c r="D103" s="79"/>
      <c r="E103" s="80"/>
      <c r="F103" s="81"/>
      <c r="G103" s="81"/>
      <c r="H103" s="81"/>
      <c r="I103" s="81"/>
      <c r="J103" s="81"/>
      <c r="K103" s="81"/>
      <c r="N103" s="82"/>
      <c r="V103" s="74"/>
      <c r="Y103" s="83"/>
      <c r="Z103" s="74"/>
      <c r="AA103" s="74"/>
      <c r="AC103" s="83"/>
      <c r="AD103" s="74"/>
      <c r="AE103" s="77"/>
      <c r="AF103" s="77"/>
    </row>
    <row r="104">
      <c r="A104" s="78"/>
      <c r="B104" s="79"/>
      <c r="C104" s="79"/>
      <c r="D104" s="79"/>
      <c r="E104" s="80"/>
      <c r="F104" s="81"/>
      <c r="G104" s="81"/>
      <c r="H104" s="81"/>
      <c r="I104" s="81"/>
      <c r="J104" s="81"/>
      <c r="K104" s="81"/>
      <c r="N104" s="82"/>
      <c r="V104" s="74"/>
      <c r="Y104" s="83"/>
      <c r="Z104" s="74"/>
      <c r="AA104" s="74"/>
      <c r="AC104" s="83"/>
      <c r="AD104" s="74"/>
      <c r="AE104" s="77"/>
      <c r="AF104" s="77"/>
    </row>
    <row r="105">
      <c r="A105" s="78"/>
      <c r="B105" s="79"/>
      <c r="C105" s="79"/>
      <c r="D105" s="79"/>
      <c r="E105" s="80"/>
      <c r="F105" s="81"/>
      <c r="G105" s="81"/>
      <c r="H105" s="81"/>
      <c r="I105" s="81"/>
      <c r="J105" s="81"/>
      <c r="K105" s="81"/>
      <c r="N105" s="82"/>
      <c r="V105" s="74"/>
      <c r="Y105" s="83"/>
      <c r="Z105" s="74"/>
      <c r="AA105" s="74"/>
      <c r="AC105" s="83"/>
      <c r="AD105" s="74"/>
      <c r="AE105" s="77"/>
      <c r="AF105" s="77"/>
    </row>
    <row r="106">
      <c r="A106" s="78"/>
      <c r="B106" s="79"/>
      <c r="C106" s="79"/>
      <c r="D106" s="79"/>
      <c r="E106" s="80"/>
      <c r="F106" s="81"/>
      <c r="G106" s="81"/>
      <c r="H106" s="81"/>
      <c r="I106" s="81"/>
      <c r="J106" s="81"/>
      <c r="K106" s="81"/>
      <c r="N106" s="82"/>
      <c r="V106" s="74"/>
      <c r="Y106" s="83"/>
      <c r="Z106" s="74"/>
      <c r="AA106" s="74"/>
      <c r="AC106" s="83"/>
      <c r="AD106" s="74"/>
      <c r="AE106" s="77"/>
      <c r="AF106" s="77"/>
    </row>
    <row r="107">
      <c r="A107" s="78"/>
      <c r="B107" s="79"/>
      <c r="C107" s="79"/>
      <c r="D107" s="79"/>
      <c r="E107" s="80"/>
      <c r="F107" s="81"/>
      <c r="G107" s="81"/>
      <c r="H107" s="81"/>
      <c r="I107" s="81"/>
      <c r="J107" s="81"/>
      <c r="K107" s="81"/>
      <c r="N107" s="82"/>
      <c r="V107" s="74"/>
      <c r="Y107" s="83"/>
      <c r="Z107" s="74"/>
      <c r="AA107" s="74"/>
      <c r="AC107" s="83"/>
      <c r="AD107" s="74"/>
      <c r="AE107" s="77"/>
      <c r="AF107" s="77"/>
    </row>
    <row r="108">
      <c r="A108" s="78"/>
      <c r="B108" s="79"/>
      <c r="C108" s="79"/>
      <c r="D108" s="79"/>
      <c r="E108" s="80"/>
      <c r="F108" s="81"/>
      <c r="G108" s="81"/>
      <c r="H108" s="81"/>
      <c r="I108" s="81"/>
      <c r="J108" s="81"/>
      <c r="K108" s="81"/>
      <c r="N108" s="82"/>
      <c r="V108" s="74"/>
      <c r="Y108" s="83"/>
      <c r="Z108" s="74"/>
      <c r="AA108" s="74"/>
      <c r="AC108" s="83"/>
      <c r="AD108" s="74"/>
      <c r="AE108" s="77"/>
      <c r="AF108" s="77"/>
    </row>
    <row r="109">
      <c r="A109" s="78"/>
      <c r="B109" s="79"/>
      <c r="C109" s="79"/>
      <c r="D109" s="79"/>
      <c r="E109" s="80"/>
      <c r="F109" s="81"/>
      <c r="G109" s="81"/>
      <c r="H109" s="81"/>
      <c r="I109" s="81"/>
      <c r="J109" s="81"/>
      <c r="K109" s="81"/>
      <c r="N109" s="82"/>
      <c r="V109" s="74"/>
      <c r="Y109" s="83"/>
      <c r="Z109" s="74"/>
      <c r="AA109" s="74"/>
      <c r="AC109" s="83"/>
      <c r="AD109" s="74"/>
      <c r="AE109" s="77"/>
      <c r="AF109" s="77"/>
    </row>
    <row r="110">
      <c r="A110" s="78"/>
      <c r="B110" s="79"/>
      <c r="C110" s="79"/>
      <c r="D110" s="79"/>
      <c r="E110" s="80"/>
      <c r="F110" s="81"/>
      <c r="G110" s="81"/>
      <c r="H110" s="81"/>
      <c r="I110" s="81"/>
      <c r="J110" s="81"/>
      <c r="K110" s="81"/>
      <c r="N110" s="82"/>
      <c r="V110" s="74"/>
      <c r="Y110" s="83"/>
      <c r="Z110" s="74"/>
      <c r="AA110" s="74"/>
      <c r="AC110" s="83"/>
      <c r="AD110" s="74"/>
      <c r="AE110" s="77"/>
      <c r="AF110" s="77"/>
    </row>
    <row r="111">
      <c r="A111" s="78"/>
      <c r="B111" s="79"/>
      <c r="C111" s="79"/>
      <c r="D111" s="79"/>
      <c r="E111" s="80"/>
      <c r="F111" s="81"/>
      <c r="G111" s="81"/>
      <c r="H111" s="81"/>
      <c r="I111" s="81"/>
      <c r="J111" s="81"/>
      <c r="K111" s="81"/>
      <c r="N111" s="82"/>
      <c r="V111" s="74"/>
      <c r="Y111" s="83"/>
      <c r="Z111" s="74"/>
      <c r="AA111" s="74"/>
      <c r="AC111" s="83"/>
      <c r="AD111" s="74"/>
      <c r="AE111" s="77"/>
      <c r="AF111" s="77"/>
    </row>
    <row r="112">
      <c r="A112" s="78"/>
      <c r="B112" s="79"/>
      <c r="C112" s="79"/>
      <c r="D112" s="79"/>
      <c r="E112" s="80"/>
      <c r="F112" s="81"/>
      <c r="G112" s="81"/>
      <c r="H112" s="81"/>
      <c r="I112" s="81"/>
      <c r="J112" s="81"/>
      <c r="K112" s="81"/>
      <c r="N112" s="82"/>
      <c r="V112" s="74"/>
      <c r="Y112" s="83"/>
      <c r="Z112" s="74"/>
      <c r="AA112" s="74"/>
      <c r="AC112" s="83"/>
      <c r="AD112" s="74"/>
      <c r="AE112" s="77"/>
      <c r="AF112" s="77"/>
    </row>
    <row r="113">
      <c r="A113" s="78"/>
      <c r="B113" s="79"/>
      <c r="C113" s="79"/>
      <c r="D113" s="79"/>
      <c r="E113" s="80"/>
      <c r="F113" s="81"/>
      <c r="G113" s="81"/>
      <c r="H113" s="81"/>
      <c r="I113" s="81"/>
      <c r="J113" s="81"/>
      <c r="K113" s="81"/>
      <c r="N113" s="82"/>
      <c r="V113" s="74"/>
      <c r="Y113" s="83"/>
      <c r="Z113" s="74"/>
      <c r="AA113" s="74"/>
      <c r="AC113" s="83"/>
      <c r="AD113" s="74"/>
      <c r="AE113" s="77"/>
      <c r="AF113" s="77"/>
    </row>
    <row r="114">
      <c r="A114" s="78"/>
      <c r="B114" s="79"/>
      <c r="C114" s="79"/>
      <c r="D114" s="79"/>
      <c r="E114" s="80"/>
      <c r="F114" s="81"/>
      <c r="G114" s="81"/>
      <c r="H114" s="81"/>
      <c r="I114" s="81"/>
      <c r="J114" s="81"/>
      <c r="K114" s="81"/>
      <c r="N114" s="82"/>
      <c r="V114" s="74"/>
      <c r="Y114" s="83"/>
      <c r="Z114" s="74"/>
      <c r="AA114" s="74"/>
      <c r="AC114" s="83"/>
      <c r="AD114" s="74"/>
      <c r="AE114" s="77"/>
      <c r="AF114" s="77"/>
    </row>
    <row r="115">
      <c r="A115" s="78"/>
      <c r="B115" s="79"/>
      <c r="C115" s="79"/>
      <c r="D115" s="79"/>
      <c r="E115" s="80"/>
      <c r="F115" s="81"/>
      <c r="G115" s="81"/>
      <c r="H115" s="81"/>
      <c r="I115" s="81"/>
      <c r="J115" s="81"/>
      <c r="K115" s="81"/>
      <c r="N115" s="82"/>
      <c r="V115" s="74"/>
      <c r="Y115" s="83"/>
      <c r="Z115" s="74"/>
      <c r="AA115" s="74"/>
      <c r="AC115" s="83"/>
      <c r="AD115" s="74"/>
      <c r="AE115" s="77"/>
      <c r="AF115" s="77"/>
    </row>
    <row r="116">
      <c r="A116" s="78"/>
      <c r="B116" s="79"/>
      <c r="C116" s="79"/>
      <c r="D116" s="79"/>
      <c r="E116" s="80"/>
      <c r="F116" s="81"/>
      <c r="G116" s="81"/>
      <c r="H116" s="81"/>
      <c r="I116" s="81"/>
      <c r="J116" s="81"/>
      <c r="K116" s="81"/>
      <c r="N116" s="82"/>
      <c r="V116" s="74"/>
      <c r="Y116" s="83"/>
      <c r="Z116" s="74"/>
      <c r="AA116" s="74"/>
      <c r="AC116" s="83"/>
      <c r="AD116" s="74"/>
      <c r="AE116" s="77"/>
      <c r="AF116" s="77"/>
    </row>
    <row r="117">
      <c r="A117" s="78"/>
      <c r="B117" s="79"/>
      <c r="C117" s="79"/>
      <c r="D117" s="79"/>
      <c r="E117" s="80"/>
      <c r="F117" s="81"/>
      <c r="G117" s="81"/>
      <c r="H117" s="81"/>
      <c r="I117" s="81"/>
      <c r="J117" s="81"/>
      <c r="K117" s="81"/>
      <c r="N117" s="82"/>
      <c r="V117" s="74"/>
      <c r="Y117" s="83"/>
      <c r="Z117" s="74"/>
      <c r="AA117" s="74"/>
      <c r="AC117" s="83"/>
      <c r="AD117" s="74"/>
      <c r="AE117" s="77"/>
      <c r="AF117" s="77"/>
    </row>
    <row r="118">
      <c r="A118" s="78"/>
      <c r="B118" s="79"/>
      <c r="C118" s="79"/>
      <c r="D118" s="79"/>
      <c r="E118" s="80"/>
      <c r="F118" s="81"/>
      <c r="G118" s="81"/>
      <c r="H118" s="81"/>
      <c r="I118" s="81"/>
      <c r="J118" s="81"/>
      <c r="K118" s="81"/>
      <c r="N118" s="82"/>
      <c r="V118" s="74"/>
      <c r="Y118" s="83"/>
      <c r="Z118" s="74"/>
      <c r="AA118" s="74"/>
      <c r="AC118" s="83"/>
      <c r="AD118" s="74"/>
      <c r="AE118" s="77"/>
      <c r="AF118" s="77"/>
    </row>
    <row r="119">
      <c r="A119" s="78"/>
      <c r="B119" s="79"/>
      <c r="C119" s="79"/>
      <c r="D119" s="79"/>
      <c r="E119" s="80"/>
      <c r="F119" s="81"/>
      <c r="G119" s="81"/>
      <c r="H119" s="81"/>
      <c r="I119" s="81"/>
      <c r="J119" s="81"/>
      <c r="K119" s="81"/>
      <c r="N119" s="82"/>
      <c r="V119" s="74"/>
      <c r="Y119" s="83"/>
      <c r="Z119" s="74"/>
      <c r="AA119" s="74"/>
      <c r="AC119" s="83"/>
      <c r="AD119" s="74"/>
      <c r="AE119" s="77"/>
      <c r="AF119" s="77"/>
    </row>
    <row r="120">
      <c r="A120" s="78"/>
      <c r="B120" s="79"/>
      <c r="C120" s="79"/>
      <c r="D120" s="79"/>
      <c r="E120" s="80"/>
      <c r="F120" s="81"/>
      <c r="G120" s="81"/>
      <c r="H120" s="81"/>
      <c r="I120" s="81"/>
      <c r="J120" s="81"/>
      <c r="K120" s="81"/>
      <c r="N120" s="82"/>
      <c r="V120" s="74"/>
      <c r="Y120" s="83"/>
      <c r="Z120" s="74"/>
      <c r="AA120" s="74"/>
      <c r="AC120" s="83"/>
      <c r="AD120" s="74"/>
      <c r="AE120" s="77"/>
      <c r="AF120" s="77"/>
    </row>
    <row r="121">
      <c r="A121" s="78"/>
      <c r="B121" s="79"/>
      <c r="C121" s="79"/>
      <c r="D121" s="79"/>
      <c r="E121" s="80"/>
      <c r="F121" s="81"/>
      <c r="G121" s="81"/>
      <c r="H121" s="81"/>
      <c r="I121" s="81"/>
      <c r="J121" s="81"/>
      <c r="K121" s="81"/>
      <c r="N121" s="82"/>
      <c r="V121" s="74"/>
      <c r="Y121" s="83"/>
      <c r="Z121" s="74"/>
      <c r="AA121" s="74"/>
      <c r="AC121" s="83"/>
      <c r="AD121" s="74"/>
      <c r="AE121" s="77"/>
      <c r="AF121" s="77"/>
    </row>
    <row r="122">
      <c r="A122" s="78"/>
      <c r="B122" s="79"/>
      <c r="C122" s="79"/>
      <c r="D122" s="79"/>
      <c r="E122" s="80"/>
      <c r="F122" s="81"/>
      <c r="G122" s="81"/>
      <c r="H122" s="81"/>
      <c r="I122" s="81"/>
      <c r="J122" s="81"/>
      <c r="K122" s="81"/>
      <c r="N122" s="82"/>
      <c r="V122" s="74"/>
      <c r="Y122" s="83"/>
      <c r="Z122" s="74"/>
      <c r="AA122" s="74"/>
      <c r="AC122" s="83"/>
      <c r="AD122" s="74"/>
      <c r="AE122" s="77"/>
      <c r="AF122" s="77"/>
    </row>
    <row r="123">
      <c r="A123" s="78"/>
      <c r="B123" s="79"/>
      <c r="C123" s="79"/>
      <c r="D123" s="79"/>
      <c r="E123" s="80"/>
      <c r="F123" s="81"/>
      <c r="G123" s="81"/>
      <c r="H123" s="81"/>
      <c r="I123" s="81"/>
      <c r="J123" s="81"/>
      <c r="K123" s="81"/>
      <c r="N123" s="82"/>
      <c r="V123" s="74"/>
      <c r="Y123" s="83"/>
      <c r="Z123" s="74"/>
      <c r="AA123" s="74"/>
      <c r="AC123" s="83"/>
      <c r="AD123" s="74"/>
      <c r="AE123" s="77"/>
      <c r="AF123" s="77"/>
    </row>
    <row r="124">
      <c r="A124" s="78"/>
      <c r="B124" s="79"/>
      <c r="C124" s="79"/>
      <c r="D124" s="79"/>
      <c r="E124" s="80"/>
      <c r="F124" s="81"/>
      <c r="G124" s="81"/>
      <c r="H124" s="81"/>
      <c r="I124" s="81"/>
      <c r="J124" s="81"/>
      <c r="K124" s="81"/>
      <c r="N124" s="82"/>
      <c r="V124" s="74"/>
      <c r="Y124" s="83"/>
      <c r="Z124" s="74"/>
      <c r="AA124" s="74"/>
      <c r="AC124" s="83"/>
      <c r="AD124" s="74"/>
      <c r="AE124" s="77"/>
      <c r="AF124" s="77"/>
    </row>
    <row r="125">
      <c r="A125" s="78"/>
      <c r="B125" s="79"/>
      <c r="C125" s="79"/>
      <c r="D125" s="79"/>
      <c r="E125" s="80"/>
      <c r="F125" s="81"/>
      <c r="G125" s="81"/>
      <c r="H125" s="81"/>
      <c r="I125" s="81"/>
      <c r="J125" s="81"/>
      <c r="K125" s="81"/>
      <c r="N125" s="82"/>
      <c r="V125" s="74"/>
      <c r="Y125" s="83"/>
      <c r="Z125" s="74"/>
      <c r="AA125" s="74"/>
      <c r="AC125" s="83"/>
      <c r="AD125" s="74"/>
      <c r="AE125" s="77"/>
      <c r="AF125" s="77"/>
    </row>
    <row r="126">
      <c r="A126" s="78"/>
      <c r="B126" s="79"/>
      <c r="C126" s="79"/>
      <c r="D126" s="79"/>
      <c r="E126" s="80"/>
      <c r="F126" s="81"/>
      <c r="G126" s="81"/>
      <c r="H126" s="81"/>
      <c r="I126" s="81"/>
      <c r="J126" s="81"/>
      <c r="K126" s="81"/>
      <c r="N126" s="82"/>
      <c r="V126" s="74"/>
      <c r="Y126" s="83"/>
      <c r="Z126" s="74"/>
      <c r="AA126" s="74"/>
      <c r="AC126" s="83"/>
      <c r="AD126" s="74"/>
      <c r="AE126" s="77"/>
      <c r="AF126" s="77"/>
    </row>
    <row r="127">
      <c r="A127" s="78"/>
      <c r="B127" s="79"/>
      <c r="C127" s="79"/>
      <c r="D127" s="79"/>
      <c r="E127" s="80"/>
      <c r="F127" s="81"/>
      <c r="G127" s="81"/>
      <c r="H127" s="81"/>
      <c r="I127" s="81"/>
      <c r="J127" s="81"/>
      <c r="K127" s="81"/>
      <c r="N127" s="82"/>
      <c r="V127" s="74"/>
      <c r="Y127" s="83"/>
      <c r="Z127" s="74"/>
      <c r="AA127" s="74"/>
      <c r="AC127" s="83"/>
      <c r="AD127" s="74"/>
      <c r="AE127" s="77"/>
      <c r="AF127" s="77"/>
    </row>
    <row r="128">
      <c r="A128" s="78"/>
      <c r="B128" s="79"/>
      <c r="C128" s="79"/>
      <c r="D128" s="79"/>
      <c r="E128" s="80"/>
      <c r="F128" s="81"/>
      <c r="G128" s="81"/>
      <c r="H128" s="81"/>
      <c r="I128" s="81"/>
      <c r="J128" s="81"/>
      <c r="K128" s="81"/>
      <c r="N128" s="82"/>
      <c r="V128" s="74"/>
      <c r="Y128" s="83"/>
      <c r="Z128" s="74"/>
      <c r="AA128" s="74"/>
      <c r="AC128" s="83"/>
      <c r="AD128" s="74"/>
      <c r="AE128" s="77"/>
      <c r="AF128" s="77"/>
    </row>
    <row r="129">
      <c r="A129" s="78"/>
      <c r="B129" s="79"/>
      <c r="C129" s="79"/>
      <c r="D129" s="79"/>
      <c r="E129" s="80"/>
      <c r="F129" s="81"/>
      <c r="G129" s="81"/>
      <c r="H129" s="81"/>
      <c r="I129" s="81"/>
      <c r="J129" s="81"/>
      <c r="K129" s="81"/>
      <c r="N129" s="82"/>
      <c r="V129" s="74"/>
      <c r="Y129" s="83"/>
      <c r="Z129" s="74"/>
      <c r="AA129" s="74"/>
      <c r="AC129" s="83"/>
      <c r="AD129" s="74"/>
      <c r="AE129" s="77"/>
      <c r="AF129" s="77"/>
    </row>
    <row r="130">
      <c r="A130" s="78"/>
      <c r="B130" s="79"/>
      <c r="C130" s="79"/>
      <c r="D130" s="79"/>
      <c r="E130" s="80"/>
      <c r="F130" s="81"/>
      <c r="G130" s="81"/>
      <c r="H130" s="81"/>
      <c r="I130" s="81"/>
      <c r="J130" s="81"/>
      <c r="K130" s="81"/>
      <c r="N130" s="82"/>
      <c r="V130" s="74"/>
      <c r="Y130" s="83"/>
      <c r="Z130" s="74"/>
      <c r="AA130" s="74"/>
      <c r="AC130" s="83"/>
      <c r="AD130" s="74"/>
      <c r="AE130" s="77"/>
      <c r="AF130" s="77"/>
    </row>
    <row r="131">
      <c r="A131" s="78"/>
      <c r="B131" s="79"/>
      <c r="C131" s="79"/>
      <c r="D131" s="79"/>
      <c r="E131" s="80"/>
      <c r="F131" s="81"/>
      <c r="G131" s="81"/>
      <c r="H131" s="81"/>
      <c r="I131" s="81"/>
      <c r="J131" s="81"/>
      <c r="K131" s="81"/>
      <c r="N131" s="82"/>
      <c r="V131" s="74"/>
      <c r="Y131" s="83"/>
      <c r="Z131" s="74"/>
      <c r="AA131" s="74"/>
      <c r="AC131" s="83"/>
      <c r="AD131" s="74"/>
      <c r="AE131" s="77"/>
      <c r="AF131" s="77"/>
    </row>
    <row r="132">
      <c r="A132" s="78"/>
      <c r="B132" s="79"/>
      <c r="C132" s="79"/>
      <c r="D132" s="79"/>
      <c r="E132" s="80"/>
      <c r="F132" s="81"/>
      <c r="G132" s="81"/>
      <c r="H132" s="81"/>
      <c r="I132" s="81"/>
      <c r="J132" s="81"/>
      <c r="K132" s="81"/>
      <c r="N132" s="82"/>
      <c r="V132" s="74"/>
      <c r="Y132" s="83"/>
      <c r="Z132" s="74"/>
      <c r="AA132" s="74"/>
      <c r="AC132" s="83"/>
      <c r="AD132" s="74"/>
      <c r="AE132" s="77"/>
      <c r="AF132" s="77"/>
    </row>
    <row r="133">
      <c r="A133" s="78"/>
      <c r="B133" s="79"/>
      <c r="C133" s="79"/>
      <c r="D133" s="79"/>
      <c r="E133" s="80"/>
      <c r="F133" s="81"/>
      <c r="G133" s="81"/>
      <c r="H133" s="81"/>
      <c r="I133" s="81"/>
      <c r="J133" s="81"/>
      <c r="K133" s="81"/>
      <c r="N133" s="82"/>
      <c r="V133" s="74"/>
      <c r="Y133" s="83"/>
      <c r="Z133" s="74"/>
      <c r="AA133" s="74"/>
      <c r="AC133" s="83"/>
      <c r="AD133" s="74"/>
      <c r="AE133" s="77"/>
      <c r="AF133" s="77"/>
    </row>
    <row r="134">
      <c r="A134" s="78"/>
      <c r="B134" s="79"/>
      <c r="C134" s="79"/>
      <c r="D134" s="79"/>
      <c r="E134" s="80"/>
      <c r="F134" s="81"/>
      <c r="G134" s="81"/>
      <c r="H134" s="81"/>
      <c r="I134" s="81"/>
      <c r="J134" s="81"/>
      <c r="K134" s="81"/>
      <c r="N134" s="82"/>
      <c r="V134" s="74"/>
      <c r="Y134" s="83"/>
      <c r="Z134" s="74"/>
      <c r="AA134" s="74"/>
      <c r="AC134" s="83"/>
      <c r="AD134" s="74"/>
      <c r="AE134" s="77"/>
      <c r="AF134" s="77"/>
    </row>
    <row r="135">
      <c r="A135" s="78"/>
      <c r="B135" s="79"/>
      <c r="C135" s="79"/>
      <c r="D135" s="79"/>
      <c r="E135" s="80"/>
      <c r="F135" s="81"/>
      <c r="G135" s="81"/>
      <c r="H135" s="81"/>
      <c r="I135" s="81"/>
      <c r="J135" s="81"/>
      <c r="K135" s="81"/>
      <c r="N135" s="82"/>
      <c r="V135" s="74"/>
      <c r="Y135" s="83"/>
      <c r="Z135" s="74"/>
      <c r="AA135" s="74"/>
      <c r="AC135" s="83"/>
      <c r="AD135" s="74"/>
      <c r="AE135" s="77"/>
      <c r="AF135" s="77"/>
    </row>
    <row r="136">
      <c r="A136" s="78"/>
      <c r="B136" s="79"/>
      <c r="C136" s="79"/>
      <c r="D136" s="79"/>
      <c r="E136" s="80"/>
      <c r="F136" s="81"/>
      <c r="G136" s="81"/>
      <c r="H136" s="81"/>
      <c r="I136" s="81"/>
      <c r="J136" s="81"/>
      <c r="K136" s="81"/>
      <c r="N136" s="82"/>
      <c r="V136" s="74"/>
      <c r="Y136" s="83"/>
      <c r="Z136" s="74"/>
      <c r="AA136" s="74"/>
      <c r="AC136" s="83"/>
      <c r="AD136" s="74"/>
      <c r="AE136" s="77"/>
      <c r="AF136" s="77"/>
    </row>
    <row r="137">
      <c r="A137" s="78"/>
      <c r="B137" s="79"/>
      <c r="C137" s="79"/>
      <c r="D137" s="79"/>
      <c r="E137" s="80"/>
      <c r="F137" s="81"/>
      <c r="G137" s="81"/>
      <c r="H137" s="81"/>
      <c r="I137" s="81"/>
      <c r="J137" s="81"/>
      <c r="K137" s="81"/>
      <c r="N137" s="82"/>
      <c r="V137" s="74"/>
      <c r="Y137" s="83"/>
      <c r="Z137" s="74"/>
      <c r="AA137" s="74"/>
      <c r="AC137" s="83"/>
      <c r="AD137" s="74"/>
      <c r="AE137" s="77"/>
      <c r="AF137" s="77"/>
    </row>
    <row r="138">
      <c r="A138" s="78"/>
      <c r="B138" s="79"/>
      <c r="C138" s="79"/>
      <c r="D138" s="79"/>
      <c r="E138" s="80"/>
      <c r="F138" s="81"/>
      <c r="G138" s="81"/>
      <c r="H138" s="81"/>
      <c r="I138" s="81"/>
      <c r="J138" s="81"/>
      <c r="K138" s="81"/>
      <c r="N138" s="82"/>
      <c r="V138" s="74"/>
      <c r="Y138" s="83"/>
      <c r="Z138" s="74"/>
      <c r="AA138" s="74"/>
      <c r="AC138" s="83"/>
      <c r="AD138" s="74"/>
      <c r="AE138" s="77"/>
      <c r="AF138" s="77"/>
    </row>
    <row r="139">
      <c r="A139" s="78"/>
      <c r="B139" s="79"/>
      <c r="C139" s="79"/>
      <c r="D139" s="79"/>
      <c r="E139" s="80"/>
      <c r="F139" s="81"/>
      <c r="G139" s="81"/>
      <c r="H139" s="81"/>
      <c r="I139" s="81"/>
      <c r="J139" s="81"/>
      <c r="K139" s="81"/>
      <c r="N139" s="82"/>
      <c r="V139" s="74"/>
      <c r="Y139" s="83"/>
      <c r="Z139" s="74"/>
      <c r="AA139" s="74"/>
      <c r="AC139" s="83"/>
      <c r="AD139" s="74"/>
      <c r="AE139" s="77"/>
      <c r="AF139" s="77"/>
    </row>
    <row r="140">
      <c r="A140" s="78"/>
      <c r="B140" s="79"/>
      <c r="C140" s="79"/>
      <c r="D140" s="79"/>
      <c r="E140" s="80"/>
      <c r="F140" s="81"/>
      <c r="G140" s="81"/>
      <c r="H140" s="81"/>
      <c r="I140" s="81"/>
      <c r="J140" s="81"/>
      <c r="K140" s="81"/>
      <c r="N140" s="82"/>
      <c r="V140" s="74"/>
      <c r="Y140" s="83"/>
      <c r="Z140" s="74"/>
      <c r="AA140" s="74"/>
      <c r="AC140" s="83"/>
      <c r="AD140" s="74"/>
      <c r="AE140" s="77"/>
      <c r="AF140" s="77"/>
    </row>
    <row r="141">
      <c r="A141" s="78"/>
      <c r="B141" s="79"/>
      <c r="C141" s="79"/>
      <c r="D141" s="79"/>
      <c r="E141" s="80"/>
      <c r="F141" s="81"/>
      <c r="G141" s="81"/>
      <c r="H141" s="81"/>
      <c r="I141" s="81"/>
      <c r="J141" s="81"/>
      <c r="K141" s="81"/>
      <c r="N141" s="82"/>
      <c r="V141" s="74"/>
      <c r="Y141" s="83"/>
      <c r="Z141" s="74"/>
      <c r="AA141" s="74"/>
      <c r="AC141" s="83"/>
      <c r="AD141" s="74"/>
      <c r="AE141" s="77"/>
      <c r="AF141" s="77"/>
    </row>
    <row r="142">
      <c r="A142" s="78"/>
      <c r="B142" s="79"/>
      <c r="C142" s="79"/>
      <c r="D142" s="79"/>
      <c r="E142" s="80"/>
      <c r="F142" s="81"/>
      <c r="G142" s="81"/>
      <c r="H142" s="81"/>
      <c r="I142" s="81"/>
      <c r="J142" s="81"/>
      <c r="K142" s="81"/>
      <c r="N142" s="82"/>
      <c r="V142" s="74"/>
      <c r="Y142" s="83"/>
      <c r="Z142" s="74"/>
      <c r="AA142" s="74"/>
      <c r="AC142" s="83"/>
      <c r="AD142" s="74"/>
      <c r="AE142" s="77"/>
      <c r="AF142" s="77"/>
    </row>
    <row r="143">
      <c r="A143" s="78"/>
      <c r="B143" s="79"/>
      <c r="C143" s="79"/>
      <c r="D143" s="79"/>
      <c r="E143" s="80"/>
      <c r="F143" s="81"/>
      <c r="G143" s="81"/>
      <c r="H143" s="81"/>
      <c r="I143" s="81"/>
      <c r="J143" s="81"/>
      <c r="K143" s="81"/>
      <c r="N143" s="82"/>
      <c r="V143" s="74"/>
      <c r="Y143" s="83"/>
      <c r="Z143" s="74"/>
      <c r="AA143" s="74"/>
      <c r="AC143" s="83"/>
      <c r="AD143" s="74"/>
      <c r="AE143" s="77"/>
      <c r="AF143" s="77"/>
    </row>
    <row r="144">
      <c r="A144" s="78"/>
      <c r="B144" s="79"/>
      <c r="C144" s="79"/>
      <c r="D144" s="79"/>
      <c r="E144" s="80"/>
      <c r="F144" s="81"/>
      <c r="G144" s="81"/>
      <c r="H144" s="81"/>
      <c r="I144" s="81"/>
      <c r="J144" s="81"/>
      <c r="K144" s="81"/>
      <c r="N144" s="82"/>
      <c r="V144" s="74"/>
      <c r="Y144" s="83"/>
      <c r="Z144" s="74"/>
      <c r="AA144" s="74"/>
      <c r="AC144" s="83"/>
      <c r="AD144" s="74"/>
      <c r="AE144" s="77"/>
      <c r="AF144" s="77"/>
    </row>
    <row r="145">
      <c r="A145" s="78"/>
      <c r="B145" s="79"/>
      <c r="C145" s="79"/>
      <c r="D145" s="79"/>
      <c r="E145" s="80"/>
      <c r="F145" s="81"/>
      <c r="G145" s="81"/>
      <c r="H145" s="81"/>
      <c r="I145" s="81"/>
      <c r="J145" s="81"/>
      <c r="K145" s="81"/>
      <c r="N145" s="82"/>
      <c r="V145" s="74"/>
      <c r="Y145" s="83"/>
      <c r="Z145" s="74"/>
      <c r="AA145" s="74"/>
      <c r="AC145" s="83"/>
      <c r="AD145" s="74"/>
      <c r="AE145" s="77"/>
      <c r="AF145" s="77"/>
    </row>
    <row r="146">
      <c r="A146" s="78"/>
      <c r="B146" s="79"/>
      <c r="C146" s="79"/>
      <c r="D146" s="79"/>
      <c r="E146" s="80"/>
      <c r="F146" s="81"/>
      <c r="G146" s="81"/>
      <c r="H146" s="81"/>
      <c r="I146" s="81"/>
      <c r="J146" s="81"/>
      <c r="K146" s="81"/>
      <c r="N146" s="82"/>
      <c r="V146" s="74"/>
      <c r="Y146" s="83"/>
      <c r="Z146" s="74"/>
      <c r="AA146" s="74"/>
      <c r="AC146" s="83"/>
      <c r="AD146" s="74"/>
      <c r="AE146" s="77"/>
      <c r="AF146" s="77"/>
    </row>
    <row r="147">
      <c r="A147" s="78"/>
      <c r="B147" s="79"/>
      <c r="C147" s="79"/>
      <c r="D147" s="79"/>
      <c r="E147" s="80"/>
      <c r="F147" s="81"/>
      <c r="G147" s="81"/>
      <c r="H147" s="81"/>
      <c r="I147" s="81"/>
      <c r="J147" s="81"/>
      <c r="K147" s="81"/>
      <c r="N147" s="82"/>
      <c r="V147" s="74"/>
      <c r="Y147" s="83"/>
      <c r="Z147" s="74"/>
      <c r="AA147" s="74"/>
      <c r="AC147" s="83"/>
      <c r="AD147" s="74"/>
      <c r="AE147" s="77"/>
      <c r="AF147" s="77"/>
    </row>
    <row r="148">
      <c r="A148" s="78"/>
      <c r="B148" s="79"/>
      <c r="C148" s="79"/>
      <c r="D148" s="79"/>
      <c r="E148" s="80"/>
      <c r="F148" s="81"/>
      <c r="G148" s="81"/>
      <c r="H148" s="81"/>
      <c r="I148" s="81"/>
      <c r="J148" s="81"/>
      <c r="K148" s="81"/>
      <c r="N148" s="82"/>
      <c r="V148" s="74"/>
      <c r="Y148" s="83"/>
      <c r="Z148" s="74"/>
      <c r="AA148" s="74"/>
      <c r="AC148" s="83"/>
      <c r="AD148" s="74"/>
      <c r="AE148" s="77"/>
      <c r="AF148" s="77"/>
    </row>
    <row r="149">
      <c r="A149" s="78"/>
      <c r="B149" s="79"/>
      <c r="C149" s="79"/>
      <c r="D149" s="79"/>
      <c r="E149" s="80"/>
      <c r="F149" s="81"/>
      <c r="G149" s="81"/>
      <c r="H149" s="81"/>
      <c r="I149" s="81"/>
      <c r="J149" s="81"/>
      <c r="K149" s="81"/>
      <c r="N149" s="82"/>
      <c r="V149" s="74"/>
      <c r="Y149" s="83"/>
      <c r="Z149" s="74"/>
      <c r="AA149" s="74"/>
      <c r="AC149" s="83"/>
      <c r="AD149" s="74"/>
      <c r="AE149" s="77"/>
      <c r="AF149" s="77"/>
    </row>
    <row r="150">
      <c r="A150" s="78"/>
      <c r="B150" s="79"/>
      <c r="C150" s="79"/>
      <c r="D150" s="79"/>
      <c r="E150" s="80"/>
      <c r="F150" s="81"/>
      <c r="G150" s="81"/>
      <c r="H150" s="81"/>
      <c r="I150" s="81"/>
      <c r="J150" s="81"/>
      <c r="K150" s="81"/>
      <c r="N150" s="82"/>
      <c r="V150" s="74"/>
      <c r="Y150" s="83"/>
      <c r="Z150" s="74"/>
      <c r="AA150" s="74"/>
      <c r="AC150" s="83"/>
      <c r="AD150" s="74"/>
      <c r="AE150" s="77"/>
      <c r="AF150" s="77"/>
    </row>
    <row r="151">
      <c r="A151" s="78"/>
      <c r="B151" s="79"/>
      <c r="C151" s="79"/>
      <c r="D151" s="79"/>
      <c r="E151" s="80"/>
      <c r="F151" s="81"/>
      <c r="G151" s="81"/>
      <c r="H151" s="81"/>
      <c r="I151" s="81"/>
      <c r="J151" s="81"/>
      <c r="K151" s="81"/>
      <c r="N151" s="82"/>
      <c r="V151" s="74"/>
      <c r="Y151" s="83"/>
      <c r="Z151" s="74"/>
      <c r="AA151" s="74"/>
      <c r="AC151" s="83"/>
      <c r="AD151" s="74"/>
      <c r="AE151" s="77"/>
      <c r="AF151" s="77"/>
    </row>
    <row r="152">
      <c r="A152" s="78"/>
      <c r="B152" s="79"/>
      <c r="C152" s="79"/>
      <c r="D152" s="79"/>
      <c r="E152" s="80"/>
      <c r="F152" s="81"/>
      <c r="G152" s="81"/>
      <c r="H152" s="81"/>
      <c r="I152" s="81"/>
      <c r="J152" s="81"/>
      <c r="K152" s="81"/>
      <c r="N152" s="82"/>
      <c r="V152" s="74"/>
      <c r="Y152" s="83"/>
      <c r="Z152" s="74"/>
      <c r="AA152" s="74"/>
      <c r="AC152" s="83"/>
      <c r="AD152" s="74"/>
      <c r="AE152" s="77"/>
      <c r="AF152" s="77"/>
    </row>
    <row r="153">
      <c r="A153" s="78"/>
      <c r="B153" s="79"/>
      <c r="C153" s="79"/>
      <c r="D153" s="79"/>
      <c r="E153" s="80"/>
      <c r="F153" s="81"/>
      <c r="G153" s="81"/>
      <c r="H153" s="81"/>
      <c r="I153" s="81"/>
      <c r="J153" s="81"/>
      <c r="K153" s="81"/>
      <c r="N153" s="82"/>
      <c r="V153" s="74"/>
      <c r="Y153" s="83"/>
      <c r="Z153" s="74"/>
      <c r="AA153" s="74"/>
      <c r="AC153" s="83"/>
      <c r="AD153" s="74"/>
      <c r="AE153" s="77"/>
      <c r="AF153" s="77"/>
    </row>
    <row r="154">
      <c r="A154" s="78"/>
      <c r="B154" s="79"/>
      <c r="C154" s="79"/>
      <c r="D154" s="79"/>
      <c r="E154" s="80"/>
      <c r="F154" s="81"/>
      <c r="G154" s="81"/>
      <c r="H154" s="81"/>
      <c r="I154" s="81"/>
      <c r="J154" s="81"/>
      <c r="K154" s="81"/>
      <c r="N154" s="82"/>
      <c r="V154" s="74"/>
      <c r="Y154" s="83"/>
      <c r="Z154" s="74"/>
      <c r="AA154" s="74"/>
      <c r="AC154" s="83"/>
      <c r="AD154" s="74"/>
      <c r="AE154" s="77"/>
      <c r="AF154" s="77"/>
    </row>
    <row r="155">
      <c r="A155" s="78"/>
      <c r="B155" s="79"/>
      <c r="C155" s="79"/>
      <c r="D155" s="79"/>
      <c r="E155" s="80"/>
      <c r="F155" s="81"/>
      <c r="G155" s="81"/>
      <c r="H155" s="81"/>
      <c r="I155" s="81"/>
      <c r="J155" s="81"/>
      <c r="K155" s="81"/>
      <c r="N155" s="82"/>
      <c r="V155" s="74"/>
      <c r="Y155" s="83"/>
      <c r="Z155" s="74"/>
      <c r="AA155" s="74"/>
      <c r="AC155" s="83"/>
      <c r="AD155" s="74"/>
      <c r="AE155" s="77"/>
      <c r="AF155" s="77"/>
    </row>
    <row r="156">
      <c r="A156" s="78"/>
      <c r="B156" s="79"/>
      <c r="C156" s="79"/>
      <c r="D156" s="79"/>
      <c r="E156" s="80"/>
      <c r="F156" s="81"/>
      <c r="G156" s="81"/>
      <c r="H156" s="81"/>
      <c r="I156" s="81"/>
      <c r="J156" s="81"/>
      <c r="K156" s="81"/>
      <c r="N156" s="82"/>
      <c r="V156" s="74"/>
      <c r="Y156" s="83"/>
      <c r="Z156" s="74"/>
      <c r="AA156" s="74"/>
      <c r="AC156" s="83"/>
      <c r="AD156" s="74"/>
      <c r="AE156" s="77"/>
      <c r="AF156" s="77"/>
    </row>
    <row r="157">
      <c r="A157" s="78"/>
      <c r="B157" s="79"/>
      <c r="C157" s="79"/>
      <c r="D157" s="79"/>
      <c r="E157" s="80"/>
      <c r="F157" s="81"/>
      <c r="G157" s="81"/>
      <c r="H157" s="81"/>
      <c r="I157" s="81"/>
      <c r="J157" s="81"/>
      <c r="K157" s="81"/>
      <c r="N157" s="82"/>
      <c r="V157" s="74"/>
      <c r="Y157" s="83"/>
      <c r="Z157" s="74"/>
      <c r="AA157" s="74"/>
      <c r="AC157" s="83"/>
      <c r="AD157" s="74"/>
      <c r="AE157" s="77"/>
      <c r="AF157" s="77"/>
    </row>
    <row r="158">
      <c r="A158" s="78"/>
      <c r="B158" s="79"/>
      <c r="C158" s="79"/>
      <c r="D158" s="79"/>
      <c r="E158" s="80"/>
      <c r="F158" s="81"/>
      <c r="G158" s="81"/>
      <c r="H158" s="81"/>
      <c r="I158" s="81"/>
      <c r="J158" s="81"/>
      <c r="K158" s="81"/>
      <c r="N158" s="82"/>
      <c r="V158" s="74"/>
      <c r="Y158" s="83"/>
      <c r="Z158" s="74"/>
      <c r="AA158" s="74"/>
      <c r="AC158" s="83"/>
      <c r="AD158" s="74"/>
      <c r="AE158" s="77"/>
      <c r="AF158" s="77"/>
    </row>
    <row r="159">
      <c r="A159" s="78"/>
      <c r="B159" s="79"/>
      <c r="C159" s="79"/>
      <c r="D159" s="79"/>
      <c r="E159" s="80"/>
      <c r="F159" s="81"/>
      <c r="G159" s="81"/>
      <c r="H159" s="81"/>
      <c r="I159" s="81"/>
      <c r="J159" s="81"/>
      <c r="K159" s="81"/>
      <c r="N159" s="82"/>
      <c r="V159" s="74"/>
      <c r="Y159" s="83"/>
      <c r="Z159" s="74"/>
      <c r="AA159" s="74"/>
      <c r="AC159" s="83"/>
      <c r="AD159" s="74"/>
      <c r="AE159" s="77"/>
      <c r="AF159" s="77"/>
    </row>
    <row r="160">
      <c r="A160" s="78"/>
      <c r="B160" s="79"/>
      <c r="C160" s="79"/>
      <c r="D160" s="79"/>
      <c r="E160" s="80"/>
      <c r="F160" s="81"/>
      <c r="G160" s="81"/>
      <c r="H160" s="81"/>
      <c r="I160" s="81"/>
      <c r="J160" s="81"/>
      <c r="K160" s="81"/>
      <c r="N160" s="82"/>
      <c r="V160" s="74"/>
      <c r="Y160" s="83"/>
      <c r="Z160" s="74"/>
      <c r="AA160" s="74"/>
      <c r="AC160" s="83"/>
      <c r="AD160" s="74"/>
      <c r="AE160" s="77"/>
      <c r="AF160" s="77"/>
    </row>
    <row r="161">
      <c r="A161" s="78"/>
      <c r="B161" s="79"/>
      <c r="C161" s="79"/>
      <c r="D161" s="79"/>
      <c r="E161" s="80"/>
      <c r="F161" s="81"/>
      <c r="G161" s="81"/>
      <c r="H161" s="81"/>
      <c r="I161" s="81"/>
      <c r="J161" s="81"/>
      <c r="K161" s="81"/>
      <c r="N161" s="82"/>
      <c r="V161" s="74"/>
      <c r="Y161" s="83"/>
      <c r="Z161" s="74"/>
      <c r="AA161" s="74"/>
      <c r="AC161" s="83"/>
      <c r="AD161" s="74"/>
      <c r="AE161" s="77"/>
      <c r="AF161" s="77"/>
    </row>
    <row r="162">
      <c r="A162" s="78"/>
      <c r="B162" s="79"/>
      <c r="C162" s="79"/>
      <c r="D162" s="79"/>
      <c r="E162" s="80"/>
      <c r="F162" s="81"/>
      <c r="G162" s="81"/>
      <c r="H162" s="81"/>
      <c r="I162" s="81"/>
      <c r="J162" s="81"/>
      <c r="K162" s="81"/>
      <c r="N162" s="82"/>
      <c r="V162" s="74"/>
      <c r="Y162" s="83"/>
      <c r="Z162" s="74"/>
      <c r="AA162" s="74"/>
      <c r="AC162" s="83"/>
      <c r="AD162" s="74"/>
      <c r="AE162" s="77"/>
      <c r="AF162" s="77"/>
    </row>
    <row r="163">
      <c r="A163" s="78"/>
      <c r="B163" s="79"/>
      <c r="C163" s="79"/>
      <c r="D163" s="79"/>
      <c r="E163" s="80"/>
      <c r="F163" s="81"/>
      <c r="G163" s="81"/>
      <c r="H163" s="81"/>
      <c r="I163" s="81"/>
      <c r="J163" s="81"/>
      <c r="K163" s="81"/>
      <c r="N163" s="82"/>
      <c r="V163" s="74"/>
      <c r="Y163" s="83"/>
      <c r="Z163" s="74"/>
      <c r="AA163" s="74"/>
      <c r="AC163" s="83"/>
      <c r="AD163" s="74"/>
      <c r="AE163" s="77"/>
      <c r="AF163" s="77"/>
    </row>
    <row r="164">
      <c r="A164" s="78"/>
      <c r="B164" s="79"/>
      <c r="C164" s="79"/>
      <c r="D164" s="79"/>
      <c r="E164" s="80"/>
      <c r="F164" s="81"/>
      <c r="G164" s="81"/>
      <c r="H164" s="81"/>
      <c r="I164" s="81"/>
      <c r="J164" s="81"/>
      <c r="K164" s="81"/>
      <c r="N164" s="82"/>
      <c r="V164" s="74"/>
      <c r="Y164" s="83"/>
      <c r="Z164" s="74"/>
      <c r="AA164" s="74"/>
      <c r="AC164" s="83"/>
      <c r="AD164" s="74"/>
      <c r="AE164" s="77"/>
      <c r="AF164" s="77"/>
    </row>
    <row r="165">
      <c r="A165" s="78"/>
      <c r="B165" s="79"/>
      <c r="C165" s="79"/>
      <c r="D165" s="79"/>
      <c r="E165" s="80"/>
      <c r="F165" s="81"/>
      <c r="G165" s="81"/>
      <c r="H165" s="81"/>
      <c r="I165" s="81"/>
      <c r="J165" s="81"/>
      <c r="K165" s="81"/>
      <c r="N165" s="82"/>
      <c r="V165" s="74"/>
      <c r="Y165" s="83"/>
      <c r="Z165" s="74"/>
      <c r="AA165" s="74"/>
      <c r="AC165" s="83"/>
      <c r="AD165" s="74"/>
      <c r="AE165" s="77"/>
      <c r="AF165" s="77"/>
    </row>
    <row r="166">
      <c r="A166" s="78"/>
      <c r="B166" s="79"/>
      <c r="C166" s="79"/>
      <c r="D166" s="79"/>
      <c r="E166" s="80"/>
      <c r="F166" s="81"/>
      <c r="G166" s="81"/>
      <c r="H166" s="81"/>
      <c r="I166" s="81"/>
      <c r="J166" s="81"/>
      <c r="K166" s="81"/>
      <c r="N166" s="82"/>
      <c r="V166" s="74"/>
      <c r="Y166" s="83"/>
      <c r="Z166" s="74"/>
      <c r="AA166" s="74"/>
      <c r="AC166" s="83"/>
      <c r="AD166" s="74"/>
      <c r="AE166" s="77"/>
      <c r="AF166" s="77"/>
    </row>
    <row r="167">
      <c r="A167" s="78"/>
      <c r="B167" s="79"/>
      <c r="C167" s="79"/>
      <c r="D167" s="79"/>
      <c r="E167" s="80"/>
      <c r="F167" s="81"/>
      <c r="G167" s="81"/>
      <c r="H167" s="81"/>
      <c r="I167" s="81"/>
      <c r="J167" s="81"/>
      <c r="K167" s="81"/>
      <c r="N167" s="82"/>
      <c r="V167" s="74"/>
      <c r="Y167" s="83"/>
      <c r="Z167" s="74"/>
      <c r="AA167" s="74"/>
      <c r="AC167" s="83"/>
      <c r="AD167" s="74"/>
      <c r="AE167" s="77"/>
      <c r="AF167" s="77"/>
    </row>
    <row r="168">
      <c r="A168" s="78"/>
      <c r="B168" s="79"/>
      <c r="C168" s="79"/>
      <c r="D168" s="79"/>
      <c r="E168" s="80"/>
      <c r="F168" s="81"/>
      <c r="G168" s="81"/>
      <c r="H168" s="81"/>
      <c r="I168" s="81"/>
      <c r="J168" s="81"/>
      <c r="K168" s="81"/>
      <c r="N168" s="82"/>
      <c r="V168" s="74"/>
      <c r="Y168" s="83"/>
      <c r="Z168" s="74"/>
      <c r="AA168" s="74"/>
      <c r="AC168" s="83"/>
      <c r="AD168" s="74"/>
      <c r="AE168" s="77"/>
      <c r="AF168" s="77"/>
    </row>
    <row r="169">
      <c r="A169" s="78"/>
      <c r="B169" s="79"/>
      <c r="C169" s="79"/>
      <c r="D169" s="79"/>
      <c r="E169" s="80"/>
      <c r="F169" s="81"/>
      <c r="G169" s="81"/>
      <c r="H169" s="81"/>
      <c r="I169" s="81"/>
      <c r="J169" s="81"/>
      <c r="K169" s="81"/>
      <c r="N169" s="82"/>
      <c r="V169" s="74"/>
      <c r="Y169" s="83"/>
      <c r="Z169" s="74"/>
      <c r="AA169" s="74"/>
      <c r="AC169" s="83"/>
      <c r="AD169" s="74"/>
      <c r="AE169" s="77"/>
      <c r="AF169" s="77"/>
    </row>
    <row r="170">
      <c r="A170" s="78"/>
      <c r="B170" s="79"/>
      <c r="C170" s="79"/>
      <c r="D170" s="79"/>
      <c r="E170" s="80"/>
      <c r="F170" s="81"/>
      <c r="G170" s="81"/>
      <c r="H170" s="81"/>
      <c r="I170" s="81"/>
      <c r="J170" s="81"/>
      <c r="K170" s="81"/>
      <c r="N170" s="82"/>
      <c r="V170" s="74"/>
      <c r="Y170" s="83"/>
      <c r="Z170" s="74"/>
      <c r="AA170" s="74"/>
      <c r="AC170" s="83"/>
      <c r="AD170" s="74"/>
      <c r="AE170" s="77"/>
      <c r="AF170" s="77"/>
    </row>
    <row r="171">
      <c r="A171" s="78"/>
      <c r="B171" s="79"/>
      <c r="C171" s="79"/>
      <c r="D171" s="79"/>
      <c r="E171" s="80"/>
      <c r="F171" s="81"/>
      <c r="G171" s="81"/>
      <c r="H171" s="81"/>
      <c r="I171" s="81"/>
      <c r="J171" s="81"/>
      <c r="K171" s="81"/>
      <c r="N171" s="82"/>
      <c r="V171" s="74"/>
      <c r="Y171" s="83"/>
      <c r="Z171" s="74"/>
      <c r="AA171" s="74"/>
      <c r="AC171" s="83"/>
      <c r="AD171" s="74"/>
      <c r="AE171" s="77"/>
      <c r="AF171" s="77"/>
    </row>
    <row r="172">
      <c r="A172" s="78"/>
      <c r="B172" s="79"/>
      <c r="C172" s="79"/>
      <c r="D172" s="79"/>
      <c r="E172" s="80"/>
      <c r="F172" s="81"/>
      <c r="G172" s="81"/>
      <c r="H172" s="81"/>
      <c r="I172" s="81"/>
      <c r="J172" s="81"/>
      <c r="K172" s="81"/>
      <c r="N172" s="82"/>
      <c r="V172" s="74"/>
      <c r="Y172" s="83"/>
      <c r="Z172" s="74"/>
      <c r="AA172" s="74"/>
      <c r="AC172" s="83"/>
      <c r="AD172" s="74"/>
      <c r="AE172" s="77"/>
      <c r="AF172" s="77"/>
    </row>
    <row r="173">
      <c r="A173" s="78"/>
      <c r="B173" s="79"/>
      <c r="C173" s="79"/>
      <c r="D173" s="79"/>
      <c r="E173" s="80"/>
      <c r="F173" s="81"/>
      <c r="G173" s="81"/>
      <c r="H173" s="81"/>
      <c r="I173" s="81"/>
      <c r="J173" s="81"/>
      <c r="K173" s="81"/>
      <c r="N173" s="82"/>
      <c r="V173" s="74"/>
      <c r="Y173" s="83"/>
      <c r="Z173" s="74"/>
      <c r="AA173" s="74"/>
      <c r="AC173" s="83"/>
      <c r="AD173" s="74"/>
      <c r="AE173" s="77"/>
      <c r="AF173" s="77"/>
    </row>
    <row r="174">
      <c r="A174" s="78"/>
      <c r="B174" s="79"/>
      <c r="C174" s="79"/>
      <c r="D174" s="79"/>
      <c r="E174" s="80"/>
      <c r="F174" s="81"/>
      <c r="G174" s="81"/>
      <c r="H174" s="81"/>
      <c r="I174" s="81"/>
      <c r="J174" s="81"/>
      <c r="K174" s="81"/>
      <c r="N174" s="82"/>
      <c r="V174" s="74"/>
      <c r="Y174" s="83"/>
      <c r="Z174" s="74"/>
      <c r="AA174" s="74"/>
      <c r="AC174" s="83"/>
      <c r="AD174" s="74"/>
      <c r="AE174" s="77"/>
      <c r="AF174" s="77"/>
    </row>
    <row r="175">
      <c r="A175" s="78"/>
      <c r="B175" s="79"/>
      <c r="C175" s="79"/>
      <c r="D175" s="79"/>
      <c r="E175" s="80"/>
      <c r="F175" s="81"/>
      <c r="G175" s="81"/>
      <c r="H175" s="81"/>
      <c r="I175" s="81"/>
      <c r="J175" s="81"/>
      <c r="K175" s="81"/>
      <c r="N175" s="82"/>
      <c r="V175" s="74"/>
      <c r="Y175" s="83"/>
      <c r="Z175" s="74"/>
      <c r="AA175" s="74"/>
      <c r="AC175" s="83"/>
      <c r="AD175" s="74"/>
      <c r="AE175" s="77"/>
      <c r="AF175" s="77"/>
    </row>
    <row r="176">
      <c r="A176" s="78"/>
      <c r="B176" s="79"/>
      <c r="C176" s="79"/>
      <c r="D176" s="79"/>
      <c r="E176" s="80"/>
      <c r="F176" s="81"/>
      <c r="G176" s="81"/>
      <c r="H176" s="81"/>
      <c r="I176" s="81"/>
      <c r="J176" s="81"/>
      <c r="K176" s="81"/>
      <c r="N176" s="82"/>
      <c r="V176" s="74"/>
      <c r="Y176" s="83"/>
      <c r="Z176" s="74"/>
      <c r="AA176" s="74"/>
      <c r="AC176" s="83"/>
      <c r="AD176" s="74"/>
      <c r="AE176" s="77"/>
      <c r="AF176" s="77"/>
    </row>
    <row r="177">
      <c r="A177" s="78"/>
      <c r="B177" s="79"/>
      <c r="C177" s="79"/>
      <c r="D177" s="79"/>
      <c r="E177" s="80"/>
      <c r="F177" s="81"/>
      <c r="G177" s="81"/>
      <c r="H177" s="81"/>
      <c r="I177" s="81"/>
      <c r="J177" s="81"/>
      <c r="K177" s="81"/>
      <c r="N177" s="82"/>
      <c r="V177" s="74"/>
      <c r="Y177" s="83"/>
      <c r="Z177" s="74"/>
      <c r="AA177" s="74"/>
      <c r="AC177" s="83"/>
      <c r="AD177" s="74"/>
      <c r="AE177" s="77"/>
      <c r="AF177" s="77"/>
    </row>
    <row r="178">
      <c r="A178" s="78"/>
      <c r="B178" s="79"/>
      <c r="C178" s="79"/>
      <c r="D178" s="79"/>
      <c r="E178" s="80"/>
      <c r="F178" s="81"/>
      <c r="G178" s="81"/>
      <c r="H178" s="81"/>
      <c r="I178" s="81"/>
      <c r="J178" s="81"/>
      <c r="K178" s="81"/>
      <c r="N178" s="82"/>
      <c r="V178" s="74"/>
      <c r="Y178" s="83"/>
      <c r="Z178" s="74"/>
      <c r="AA178" s="74"/>
      <c r="AC178" s="83"/>
      <c r="AD178" s="74"/>
      <c r="AE178" s="77"/>
      <c r="AF178" s="77"/>
    </row>
    <row r="179">
      <c r="A179" s="78"/>
      <c r="B179" s="79"/>
      <c r="C179" s="79"/>
      <c r="D179" s="79"/>
      <c r="E179" s="80"/>
      <c r="F179" s="81"/>
      <c r="G179" s="81"/>
      <c r="H179" s="81"/>
      <c r="I179" s="81"/>
      <c r="J179" s="81"/>
      <c r="K179" s="81"/>
      <c r="N179" s="82"/>
      <c r="V179" s="74"/>
      <c r="Y179" s="83"/>
      <c r="Z179" s="74"/>
      <c r="AA179" s="74"/>
      <c r="AC179" s="83"/>
      <c r="AD179" s="74"/>
      <c r="AE179" s="77"/>
      <c r="AF179" s="77"/>
    </row>
    <row r="180">
      <c r="A180" s="78"/>
      <c r="B180" s="79"/>
      <c r="C180" s="79"/>
      <c r="D180" s="79"/>
      <c r="E180" s="80"/>
      <c r="F180" s="81"/>
      <c r="G180" s="81"/>
      <c r="H180" s="81"/>
      <c r="I180" s="81"/>
      <c r="J180" s="81"/>
      <c r="K180" s="81"/>
      <c r="N180" s="82"/>
      <c r="V180" s="74"/>
      <c r="Y180" s="83"/>
      <c r="Z180" s="74"/>
      <c r="AA180" s="74"/>
      <c r="AC180" s="83"/>
      <c r="AD180" s="74"/>
      <c r="AE180" s="77"/>
      <c r="AF180" s="77"/>
    </row>
    <row r="181">
      <c r="A181" s="78"/>
      <c r="B181" s="79"/>
      <c r="C181" s="79"/>
      <c r="D181" s="79"/>
      <c r="E181" s="80"/>
      <c r="F181" s="81"/>
      <c r="G181" s="81"/>
      <c r="H181" s="81"/>
      <c r="I181" s="81"/>
      <c r="J181" s="81"/>
      <c r="K181" s="81"/>
      <c r="N181" s="82"/>
      <c r="V181" s="74"/>
      <c r="Y181" s="83"/>
      <c r="Z181" s="74"/>
      <c r="AA181" s="74"/>
      <c r="AC181" s="83"/>
      <c r="AD181" s="74"/>
      <c r="AE181" s="77"/>
      <c r="AF181" s="77"/>
    </row>
    <row r="182">
      <c r="A182" s="78"/>
      <c r="B182" s="79"/>
      <c r="C182" s="79"/>
      <c r="D182" s="79"/>
      <c r="E182" s="80"/>
      <c r="F182" s="81"/>
      <c r="G182" s="81"/>
      <c r="H182" s="81"/>
      <c r="I182" s="81"/>
      <c r="J182" s="81"/>
      <c r="K182" s="81"/>
      <c r="N182" s="82"/>
      <c r="V182" s="74"/>
      <c r="Y182" s="83"/>
      <c r="Z182" s="74"/>
      <c r="AA182" s="74"/>
      <c r="AC182" s="83"/>
      <c r="AD182" s="74"/>
      <c r="AE182" s="77"/>
      <c r="AF182" s="77"/>
    </row>
    <row r="183">
      <c r="A183" s="78"/>
      <c r="B183" s="79"/>
      <c r="C183" s="79"/>
      <c r="D183" s="79"/>
      <c r="E183" s="80"/>
      <c r="F183" s="81"/>
      <c r="G183" s="81"/>
      <c r="H183" s="81"/>
      <c r="I183" s="81"/>
      <c r="J183" s="81"/>
      <c r="K183" s="81"/>
      <c r="N183" s="82"/>
      <c r="V183" s="74"/>
      <c r="Y183" s="83"/>
      <c r="Z183" s="74"/>
      <c r="AA183" s="74"/>
      <c r="AC183" s="83"/>
      <c r="AD183" s="74"/>
      <c r="AE183" s="77"/>
      <c r="AF183" s="77"/>
    </row>
    <row r="184">
      <c r="A184" s="78"/>
      <c r="B184" s="79"/>
      <c r="C184" s="79"/>
      <c r="D184" s="79"/>
      <c r="E184" s="80"/>
      <c r="F184" s="81"/>
      <c r="G184" s="81"/>
      <c r="H184" s="81"/>
      <c r="I184" s="81"/>
      <c r="J184" s="81"/>
      <c r="K184" s="81"/>
      <c r="N184" s="82"/>
      <c r="V184" s="74"/>
      <c r="Y184" s="83"/>
      <c r="Z184" s="74"/>
      <c r="AA184" s="74"/>
      <c r="AC184" s="83"/>
      <c r="AD184" s="74"/>
      <c r="AE184" s="77"/>
      <c r="AF184" s="77"/>
    </row>
    <row r="185">
      <c r="A185" s="78"/>
      <c r="B185" s="79"/>
      <c r="C185" s="79"/>
      <c r="D185" s="79"/>
      <c r="E185" s="80"/>
      <c r="F185" s="81"/>
      <c r="G185" s="81"/>
      <c r="H185" s="81"/>
      <c r="I185" s="81"/>
      <c r="J185" s="81"/>
      <c r="K185" s="81"/>
      <c r="N185" s="82"/>
      <c r="V185" s="74"/>
      <c r="Y185" s="83"/>
      <c r="Z185" s="74"/>
      <c r="AA185" s="74"/>
      <c r="AC185" s="83"/>
      <c r="AD185" s="74"/>
      <c r="AE185" s="77"/>
      <c r="AF185" s="77"/>
    </row>
    <row r="186">
      <c r="A186" s="78"/>
      <c r="B186" s="79"/>
      <c r="C186" s="79"/>
      <c r="D186" s="79"/>
      <c r="E186" s="80"/>
      <c r="F186" s="81"/>
      <c r="G186" s="81"/>
      <c r="H186" s="81"/>
      <c r="I186" s="81"/>
      <c r="J186" s="81"/>
      <c r="K186" s="81"/>
      <c r="N186" s="82"/>
      <c r="V186" s="74"/>
      <c r="Y186" s="83"/>
      <c r="Z186" s="74"/>
      <c r="AA186" s="74"/>
      <c r="AC186" s="83"/>
      <c r="AD186" s="74"/>
      <c r="AE186" s="77"/>
      <c r="AF186" s="77"/>
    </row>
    <row r="187">
      <c r="A187" s="78"/>
      <c r="B187" s="79"/>
      <c r="C187" s="79"/>
      <c r="D187" s="79"/>
      <c r="E187" s="80"/>
      <c r="F187" s="81"/>
      <c r="G187" s="81"/>
      <c r="H187" s="81"/>
      <c r="I187" s="81"/>
      <c r="J187" s="81"/>
      <c r="K187" s="81"/>
      <c r="N187" s="82"/>
      <c r="V187" s="74"/>
      <c r="Y187" s="83"/>
      <c r="Z187" s="74"/>
      <c r="AA187" s="74"/>
      <c r="AC187" s="83"/>
      <c r="AD187" s="74"/>
      <c r="AE187" s="77"/>
      <c r="AF187" s="77"/>
    </row>
    <row r="188">
      <c r="A188" s="78"/>
      <c r="B188" s="79"/>
      <c r="C188" s="79"/>
      <c r="D188" s="79"/>
      <c r="E188" s="80"/>
      <c r="F188" s="81"/>
      <c r="G188" s="81"/>
      <c r="H188" s="81"/>
      <c r="I188" s="81"/>
      <c r="J188" s="81"/>
      <c r="K188" s="81"/>
      <c r="N188" s="82"/>
      <c r="V188" s="74"/>
      <c r="Y188" s="83"/>
      <c r="Z188" s="74"/>
      <c r="AA188" s="74"/>
      <c r="AC188" s="83"/>
      <c r="AD188" s="74"/>
      <c r="AE188" s="77"/>
      <c r="AF188" s="77"/>
    </row>
    <row r="189">
      <c r="A189" s="78"/>
      <c r="B189" s="79"/>
      <c r="C189" s="79"/>
      <c r="D189" s="79"/>
      <c r="E189" s="80"/>
      <c r="F189" s="81"/>
      <c r="G189" s="81"/>
      <c r="H189" s="81"/>
      <c r="I189" s="81"/>
      <c r="J189" s="81"/>
      <c r="K189" s="81"/>
      <c r="N189" s="82"/>
      <c r="V189" s="74"/>
      <c r="Y189" s="83"/>
      <c r="Z189" s="74"/>
      <c r="AA189" s="74"/>
      <c r="AC189" s="83"/>
      <c r="AD189" s="74"/>
      <c r="AE189" s="77"/>
      <c r="AF189" s="77"/>
    </row>
    <row r="190">
      <c r="A190" s="78"/>
      <c r="B190" s="79"/>
      <c r="C190" s="79"/>
      <c r="D190" s="79"/>
      <c r="E190" s="80"/>
      <c r="F190" s="81"/>
      <c r="G190" s="81"/>
      <c r="H190" s="81"/>
      <c r="I190" s="81"/>
      <c r="J190" s="81"/>
      <c r="K190" s="81"/>
      <c r="N190" s="82"/>
      <c r="V190" s="74"/>
      <c r="Y190" s="83"/>
      <c r="Z190" s="74"/>
      <c r="AA190" s="74"/>
      <c r="AC190" s="83"/>
      <c r="AD190" s="74"/>
      <c r="AE190" s="77"/>
      <c r="AF190" s="77"/>
    </row>
    <row r="191">
      <c r="A191" s="78"/>
      <c r="B191" s="79"/>
      <c r="C191" s="79"/>
      <c r="D191" s="79"/>
      <c r="E191" s="80"/>
      <c r="F191" s="81"/>
      <c r="G191" s="81"/>
      <c r="H191" s="81"/>
      <c r="I191" s="81"/>
      <c r="J191" s="81"/>
      <c r="K191" s="81"/>
      <c r="N191" s="82"/>
      <c r="V191" s="74"/>
      <c r="Y191" s="83"/>
      <c r="Z191" s="74"/>
      <c r="AA191" s="74"/>
      <c r="AC191" s="83"/>
      <c r="AD191" s="74"/>
      <c r="AE191" s="77"/>
      <c r="AF191" s="77"/>
    </row>
    <row r="192">
      <c r="A192" s="78"/>
      <c r="B192" s="79"/>
      <c r="C192" s="79"/>
      <c r="D192" s="79"/>
      <c r="E192" s="80"/>
      <c r="F192" s="81"/>
      <c r="G192" s="81"/>
      <c r="H192" s="81"/>
      <c r="I192" s="81"/>
      <c r="J192" s="81"/>
      <c r="K192" s="81"/>
      <c r="N192" s="82"/>
      <c r="V192" s="74"/>
      <c r="Y192" s="83"/>
      <c r="Z192" s="74"/>
      <c r="AA192" s="74"/>
      <c r="AC192" s="83"/>
      <c r="AD192" s="74"/>
      <c r="AE192" s="77"/>
      <c r="AF192" s="77"/>
    </row>
    <row r="193">
      <c r="A193" s="78"/>
      <c r="B193" s="79"/>
      <c r="C193" s="79"/>
      <c r="D193" s="79"/>
      <c r="E193" s="80"/>
      <c r="F193" s="81"/>
      <c r="G193" s="81"/>
      <c r="H193" s="81"/>
      <c r="I193" s="81"/>
      <c r="J193" s="81"/>
      <c r="K193" s="81"/>
      <c r="N193" s="82"/>
      <c r="V193" s="74"/>
      <c r="Y193" s="83"/>
      <c r="Z193" s="74"/>
      <c r="AA193" s="74"/>
      <c r="AC193" s="83"/>
      <c r="AD193" s="74"/>
      <c r="AE193" s="77"/>
      <c r="AF193" s="77"/>
    </row>
    <row r="194">
      <c r="A194" s="78"/>
      <c r="B194" s="79"/>
      <c r="C194" s="79"/>
      <c r="D194" s="79"/>
      <c r="E194" s="80"/>
      <c r="F194" s="81"/>
      <c r="G194" s="81"/>
      <c r="H194" s="81"/>
      <c r="I194" s="81"/>
      <c r="J194" s="81"/>
      <c r="K194" s="81"/>
      <c r="N194" s="82"/>
      <c r="V194" s="74"/>
      <c r="Y194" s="83"/>
      <c r="Z194" s="74"/>
      <c r="AA194" s="74"/>
      <c r="AC194" s="83"/>
      <c r="AD194" s="74"/>
      <c r="AE194" s="77"/>
      <c r="AF194" s="77"/>
    </row>
    <row r="195">
      <c r="A195" s="78"/>
      <c r="B195" s="79"/>
      <c r="C195" s="79"/>
      <c r="D195" s="79"/>
      <c r="E195" s="80"/>
      <c r="F195" s="81"/>
      <c r="G195" s="81"/>
      <c r="H195" s="81"/>
      <c r="I195" s="81"/>
      <c r="J195" s="81"/>
      <c r="K195" s="81"/>
      <c r="N195" s="82"/>
      <c r="V195" s="74"/>
      <c r="Y195" s="83"/>
      <c r="Z195" s="74"/>
      <c r="AA195" s="74"/>
      <c r="AC195" s="83"/>
      <c r="AD195" s="74"/>
      <c r="AE195" s="77"/>
      <c r="AF195" s="77"/>
    </row>
    <row r="196">
      <c r="A196" s="78"/>
      <c r="B196" s="79"/>
      <c r="C196" s="79"/>
      <c r="D196" s="79"/>
      <c r="E196" s="80"/>
      <c r="F196" s="81"/>
      <c r="G196" s="81"/>
      <c r="H196" s="81"/>
      <c r="I196" s="81"/>
      <c r="J196" s="81"/>
      <c r="K196" s="81"/>
      <c r="N196" s="82"/>
      <c r="V196" s="74"/>
      <c r="Y196" s="83"/>
      <c r="Z196" s="74"/>
      <c r="AA196" s="74"/>
      <c r="AC196" s="83"/>
      <c r="AD196" s="74"/>
      <c r="AE196" s="77"/>
      <c r="AF196" s="77"/>
    </row>
    <row r="197">
      <c r="A197" s="78"/>
      <c r="B197" s="79"/>
      <c r="C197" s="79"/>
      <c r="D197" s="79"/>
      <c r="E197" s="80"/>
      <c r="F197" s="81"/>
      <c r="G197" s="81"/>
      <c r="H197" s="81"/>
      <c r="I197" s="81"/>
      <c r="J197" s="81"/>
      <c r="K197" s="81"/>
      <c r="N197" s="82"/>
      <c r="V197" s="74"/>
      <c r="Y197" s="83"/>
      <c r="Z197" s="74"/>
      <c r="AA197" s="74"/>
      <c r="AC197" s="83"/>
      <c r="AD197" s="74"/>
      <c r="AE197" s="77"/>
      <c r="AF197" s="77"/>
    </row>
    <row r="198">
      <c r="A198" s="78"/>
      <c r="B198" s="79"/>
      <c r="C198" s="79"/>
      <c r="D198" s="79"/>
      <c r="E198" s="80"/>
      <c r="F198" s="81"/>
      <c r="G198" s="81"/>
      <c r="H198" s="81"/>
      <c r="I198" s="81"/>
      <c r="J198" s="81"/>
      <c r="K198" s="81"/>
      <c r="N198" s="82"/>
      <c r="V198" s="74"/>
      <c r="Y198" s="83"/>
      <c r="Z198" s="74"/>
      <c r="AA198" s="74"/>
      <c r="AC198" s="83"/>
      <c r="AD198" s="74"/>
      <c r="AE198" s="77"/>
      <c r="AF198" s="77"/>
    </row>
    <row r="199">
      <c r="A199" s="78"/>
      <c r="B199" s="79"/>
      <c r="C199" s="79"/>
      <c r="D199" s="79"/>
      <c r="E199" s="80"/>
      <c r="F199" s="81"/>
      <c r="G199" s="81"/>
      <c r="H199" s="81"/>
      <c r="I199" s="81"/>
      <c r="J199" s="81"/>
      <c r="K199" s="81"/>
      <c r="N199" s="82"/>
      <c r="V199" s="74"/>
      <c r="Y199" s="83"/>
      <c r="Z199" s="74"/>
      <c r="AA199" s="74"/>
      <c r="AC199" s="83"/>
      <c r="AD199" s="74"/>
      <c r="AE199" s="77"/>
      <c r="AF199" s="77"/>
    </row>
    <row r="200">
      <c r="A200" s="78"/>
      <c r="B200" s="79"/>
      <c r="C200" s="79"/>
      <c r="D200" s="79"/>
      <c r="E200" s="80"/>
      <c r="F200" s="81"/>
      <c r="G200" s="81"/>
      <c r="H200" s="81"/>
      <c r="I200" s="81"/>
      <c r="J200" s="81"/>
      <c r="K200" s="81"/>
      <c r="N200" s="82"/>
      <c r="V200" s="74"/>
      <c r="Y200" s="83"/>
      <c r="Z200" s="74"/>
      <c r="AA200" s="74"/>
      <c r="AC200" s="83"/>
      <c r="AD200" s="74"/>
      <c r="AE200" s="77"/>
      <c r="AF200" s="77"/>
    </row>
    <row r="201">
      <c r="A201" s="78"/>
      <c r="B201" s="79"/>
      <c r="C201" s="79"/>
      <c r="D201" s="79"/>
      <c r="E201" s="80"/>
      <c r="F201" s="81"/>
      <c r="G201" s="81"/>
      <c r="H201" s="81"/>
      <c r="I201" s="81"/>
      <c r="J201" s="81"/>
      <c r="K201" s="81"/>
      <c r="N201" s="82"/>
      <c r="V201" s="74"/>
      <c r="Y201" s="83"/>
      <c r="Z201" s="74"/>
      <c r="AA201" s="74"/>
      <c r="AC201" s="83"/>
      <c r="AD201" s="74"/>
      <c r="AE201" s="77"/>
      <c r="AF201" s="77"/>
    </row>
    <row r="202">
      <c r="A202" s="78"/>
      <c r="B202" s="79"/>
      <c r="C202" s="79"/>
      <c r="D202" s="79"/>
      <c r="E202" s="80"/>
      <c r="F202" s="81"/>
      <c r="G202" s="81"/>
      <c r="H202" s="81"/>
      <c r="I202" s="81"/>
      <c r="J202" s="81"/>
      <c r="K202" s="81"/>
      <c r="N202" s="82"/>
      <c r="V202" s="74"/>
      <c r="Y202" s="83"/>
      <c r="Z202" s="74"/>
      <c r="AA202" s="74"/>
      <c r="AC202" s="83"/>
      <c r="AD202" s="74"/>
      <c r="AE202" s="77"/>
      <c r="AF202" s="77"/>
    </row>
    <row r="203">
      <c r="A203" s="78"/>
      <c r="B203" s="79"/>
      <c r="C203" s="79"/>
      <c r="D203" s="79"/>
      <c r="E203" s="80"/>
      <c r="F203" s="81"/>
      <c r="G203" s="81"/>
      <c r="H203" s="81"/>
      <c r="I203" s="81"/>
      <c r="J203" s="81"/>
      <c r="K203" s="81"/>
      <c r="N203" s="82"/>
      <c r="V203" s="74"/>
      <c r="Y203" s="83"/>
      <c r="Z203" s="74"/>
      <c r="AA203" s="74"/>
      <c r="AC203" s="83"/>
      <c r="AD203" s="74"/>
      <c r="AE203" s="77"/>
      <c r="AF203" s="77"/>
    </row>
    <row r="204">
      <c r="E204" s="84"/>
      <c r="F204" s="82"/>
      <c r="G204" s="82"/>
      <c r="H204" s="82"/>
      <c r="I204" s="82"/>
      <c r="J204" s="82"/>
      <c r="K204" s="82"/>
      <c r="N204" s="82"/>
      <c r="V204" s="74"/>
      <c r="Y204" s="83"/>
      <c r="Z204" s="74"/>
      <c r="AA204" s="74"/>
      <c r="AC204" s="83"/>
      <c r="AD204" s="74"/>
      <c r="AE204" s="77"/>
      <c r="AF204" s="77"/>
    </row>
    <row r="205">
      <c r="E205" s="84"/>
      <c r="F205" s="82"/>
      <c r="G205" s="82"/>
      <c r="H205" s="82"/>
      <c r="I205" s="82"/>
      <c r="J205" s="82"/>
      <c r="K205" s="82"/>
      <c r="N205" s="82"/>
      <c r="V205" s="74"/>
      <c r="Y205" s="83"/>
      <c r="Z205" s="74"/>
      <c r="AA205" s="74"/>
      <c r="AC205" s="83"/>
      <c r="AD205" s="74"/>
      <c r="AE205" s="77"/>
      <c r="AF205" s="77"/>
    </row>
    <row r="206">
      <c r="F206" s="82"/>
      <c r="G206" s="82"/>
      <c r="H206" s="82"/>
      <c r="I206" s="82"/>
      <c r="J206" s="82"/>
      <c r="K206" s="82"/>
      <c r="N206" s="82"/>
      <c r="V206" s="74"/>
      <c r="Y206" s="83"/>
      <c r="Z206" s="74"/>
      <c r="AA206" s="74"/>
      <c r="AC206" s="83"/>
      <c r="AD206" s="74"/>
      <c r="AE206" s="77"/>
      <c r="AF206" s="77"/>
    </row>
    <row r="207">
      <c r="F207" s="82"/>
      <c r="G207" s="82"/>
      <c r="H207" s="82"/>
      <c r="I207" s="82"/>
      <c r="J207" s="82"/>
      <c r="K207" s="82"/>
      <c r="N207" s="82"/>
      <c r="V207" s="74"/>
      <c r="Y207" s="83"/>
      <c r="Z207" s="74"/>
      <c r="AA207" s="74"/>
      <c r="AC207" s="83"/>
      <c r="AD207" s="74"/>
      <c r="AE207" s="77"/>
      <c r="AF207" s="77"/>
    </row>
    <row r="208">
      <c r="F208" s="82"/>
      <c r="G208" s="82"/>
      <c r="H208" s="82"/>
      <c r="I208" s="82"/>
      <c r="J208" s="82"/>
      <c r="K208" s="82"/>
      <c r="N208" s="82"/>
      <c r="V208" s="74"/>
      <c r="Y208" s="83"/>
      <c r="Z208" s="74"/>
      <c r="AA208" s="74"/>
      <c r="AC208" s="83"/>
      <c r="AD208" s="74"/>
      <c r="AE208" s="77"/>
      <c r="AF208" s="77"/>
    </row>
    <row r="209">
      <c r="F209" s="82"/>
      <c r="G209" s="82"/>
      <c r="H209" s="82"/>
      <c r="I209" s="82"/>
      <c r="J209" s="82"/>
      <c r="K209" s="82"/>
      <c r="N209" s="82"/>
      <c r="V209" s="74"/>
      <c r="Y209" s="83"/>
      <c r="Z209" s="74"/>
      <c r="AA209" s="74"/>
      <c r="AC209" s="83"/>
      <c r="AD209" s="74"/>
      <c r="AE209" s="77"/>
      <c r="AF209" s="77"/>
    </row>
    <row r="210">
      <c r="F210" s="82"/>
      <c r="G210" s="82"/>
      <c r="H210" s="82"/>
      <c r="I210" s="82"/>
      <c r="J210" s="82"/>
      <c r="K210" s="82"/>
      <c r="N210" s="82"/>
      <c r="V210" s="74"/>
      <c r="Y210" s="83"/>
      <c r="Z210" s="74"/>
      <c r="AA210" s="74"/>
      <c r="AC210" s="83"/>
      <c r="AD210" s="74"/>
      <c r="AE210" s="77"/>
      <c r="AF210" s="77"/>
    </row>
    <row r="211">
      <c r="V211" s="74"/>
      <c r="Y211" s="83"/>
      <c r="Z211" s="74"/>
      <c r="AA211" s="74"/>
      <c r="AC211" s="83"/>
      <c r="AD211" s="74"/>
      <c r="AE211" s="77"/>
      <c r="AF211" s="77"/>
    </row>
    <row r="212">
      <c r="V212" s="74"/>
      <c r="Y212" s="83"/>
      <c r="Z212" s="74"/>
      <c r="AA212" s="74"/>
      <c r="AC212" s="83"/>
      <c r="AD212" s="74"/>
      <c r="AE212" s="77"/>
      <c r="AF212" s="77"/>
    </row>
    <row r="213">
      <c r="V213" s="74"/>
      <c r="Y213" s="83"/>
      <c r="Z213" s="74"/>
      <c r="AA213" s="74"/>
      <c r="AC213" s="83"/>
      <c r="AD213" s="74"/>
      <c r="AE213" s="77"/>
      <c r="AF213" s="77"/>
    </row>
    <row r="214">
      <c r="V214" s="74"/>
      <c r="Y214" s="83"/>
      <c r="Z214" s="74"/>
      <c r="AA214" s="74"/>
      <c r="AC214" s="83"/>
      <c r="AD214" s="74"/>
      <c r="AE214" s="77"/>
      <c r="AF214" s="77"/>
    </row>
    <row r="215">
      <c r="V215" s="74"/>
      <c r="Y215" s="83"/>
      <c r="Z215" s="74"/>
      <c r="AA215" s="74"/>
      <c r="AC215" s="83"/>
      <c r="AD215" s="74"/>
      <c r="AE215" s="77"/>
      <c r="AF215" s="77"/>
    </row>
    <row r="216">
      <c r="V216" s="74"/>
      <c r="Y216" s="83"/>
      <c r="Z216" s="74"/>
      <c r="AA216" s="74"/>
      <c r="AC216" s="83"/>
      <c r="AD216" s="74"/>
      <c r="AE216" s="77"/>
      <c r="AF216" s="77"/>
    </row>
    <row r="217">
      <c r="V217" s="74"/>
      <c r="Y217" s="83"/>
      <c r="Z217" s="74"/>
      <c r="AA217" s="74"/>
      <c r="AC217" s="83"/>
      <c r="AD217" s="74"/>
      <c r="AE217" s="77"/>
      <c r="AF217" s="77"/>
    </row>
    <row r="218">
      <c r="V218" s="74"/>
      <c r="Y218" s="83"/>
      <c r="Z218" s="74"/>
      <c r="AA218" s="74"/>
      <c r="AC218" s="83"/>
      <c r="AD218" s="74"/>
      <c r="AE218" s="77"/>
      <c r="AF218" s="77"/>
    </row>
    <row r="219">
      <c r="V219" s="74"/>
      <c r="Y219" s="83"/>
      <c r="Z219" s="74"/>
      <c r="AA219" s="74"/>
      <c r="AC219" s="83"/>
      <c r="AD219" s="74"/>
      <c r="AE219" s="77"/>
      <c r="AF219" s="77"/>
    </row>
    <row r="220">
      <c r="V220" s="74"/>
      <c r="Y220" s="83"/>
      <c r="Z220" s="74"/>
      <c r="AA220" s="74"/>
      <c r="AC220" s="83"/>
      <c r="AD220" s="74"/>
      <c r="AE220" s="77"/>
      <c r="AF220" s="77"/>
    </row>
    <row r="221">
      <c r="V221" s="74"/>
      <c r="Y221" s="83"/>
      <c r="Z221" s="74"/>
      <c r="AA221" s="74"/>
      <c r="AC221" s="83"/>
      <c r="AD221" s="74"/>
      <c r="AE221" s="77"/>
      <c r="AF221" s="77"/>
    </row>
    <row r="222">
      <c r="V222" s="74"/>
      <c r="Y222" s="83"/>
      <c r="Z222" s="74"/>
      <c r="AA222" s="74"/>
      <c r="AC222" s="83"/>
      <c r="AD222" s="74"/>
      <c r="AE222" s="77"/>
      <c r="AF222" s="77"/>
    </row>
    <row r="223">
      <c r="V223" s="74"/>
      <c r="Y223" s="83"/>
      <c r="Z223" s="74"/>
      <c r="AA223" s="74"/>
      <c r="AC223" s="83"/>
      <c r="AD223" s="74"/>
      <c r="AE223" s="77"/>
      <c r="AF223" s="77"/>
    </row>
    <row r="224">
      <c r="V224" s="74"/>
      <c r="Y224" s="83"/>
      <c r="Z224" s="74"/>
      <c r="AA224" s="74"/>
      <c r="AC224" s="83"/>
      <c r="AD224" s="74"/>
      <c r="AE224" s="77"/>
      <c r="AF224" s="77"/>
    </row>
    <row r="225">
      <c r="V225" s="74"/>
      <c r="Y225" s="83"/>
      <c r="Z225" s="74"/>
      <c r="AA225" s="74"/>
      <c r="AC225" s="83"/>
      <c r="AD225" s="74"/>
      <c r="AE225" s="77"/>
      <c r="AF225" s="77"/>
    </row>
    <row r="226">
      <c r="V226" s="74"/>
      <c r="Y226" s="83"/>
      <c r="Z226" s="74"/>
      <c r="AA226" s="74"/>
      <c r="AC226" s="83"/>
      <c r="AD226" s="74"/>
      <c r="AE226" s="77"/>
      <c r="AF226" s="77"/>
    </row>
    <row r="227">
      <c r="V227" s="74"/>
      <c r="Y227" s="83"/>
      <c r="Z227" s="74"/>
      <c r="AA227" s="74"/>
      <c r="AC227" s="83"/>
      <c r="AD227" s="74"/>
      <c r="AE227" s="77"/>
      <c r="AF227" s="77"/>
    </row>
    <row r="228">
      <c r="V228" s="74"/>
      <c r="Y228" s="83"/>
      <c r="Z228" s="74"/>
      <c r="AA228" s="74"/>
      <c r="AC228" s="83"/>
      <c r="AD228" s="74"/>
      <c r="AE228" s="77"/>
      <c r="AF228" s="77"/>
    </row>
    <row r="229">
      <c r="V229" s="74"/>
      <c r="Y229" s="83"/>
      <c r="Z229" s="74"/>
      <c r="AA229" s="74"/>
      <c r="AC229" s="83"/>
      <c r="AD229" s="74"/>
      <c r="AE229" s="77"/>
      <c r="AF229" s="77"/>
    </row>
    <row r="230">
      <c r="V230" s="74"/>
      <c r="Y230" s="83"/>
      <c r="Z230" s="74"/>
      <c r="AA230" s="74"/>
      <c r="AC230" s="83"/>
      <c r="AD230" s="74"/>
      <c r="AE230" s="77"/>
      <c r="AF230" s="77"/>
    </row>
    <row r="231">
      <c r="V231" s="74"/>
      <c r="Y231" s="83"/>
      <c r="Z231" s="74"/>
      <c r="AA231" s="74"/>
      <c r="AC231" s="83"/>
      <c r="AD231" s="74"/>
      <c r="AE231" s="77"/>
      <c r="AF231" s="77"/>
    </row>
    <row r="232">
      <c r="V232" s="74"/>
      <c r="Y232" s="83"/>
      <c r="Z232" s="74"/>
      <c r="AA232" s="74"/>
      <c r="AC232" s="83"/>
      <c r="AD232" s="74"/>
      <c r="AE232" s="77"/>
      <c r="AF232" s="77"/>
    </row>
    <row r="233">
      <c r="V233" s="74"/>
      <c r="Y233" s="83"/>
      <c r="Z233" s="74"/>
      <c r="AA233" s="74"/>
      <c r="AC233" s="83"/>
      <c r="AD233" s="74"/>
      <c r="AE233" s="77"/>
      <c r="AF233" s="77"/>
    </row>
    <row r="234">
      <c r="V234" s="74"/>
      <c r="Y234" s="83"/>
      <c r="Z234" s="74"/>
      <c r="AA234" s="74"/>
      <c r="AC234" s="83"/>
      <c r="AD234" s="74"/>
      <c r="AE234" s="77"/>
      <c r="AF234" s="77"/>
    </row>
    <row r="235">
      <c r="V235" s="74"/>
      <c r="Y235" s="83"/>
      <c r="Z235" s="74"/>
      <c r="AA235" s="74"/>
      <c r="AC235" s="83"/>
      <c r="AD235" s="74"/>
      <c r="AE235" s="77"/>
      <c r="AF235" s="77"/>
    </row>
    <row r="236">
      <c r="V236" s="74"/>
      <c r="Y236" s="83"/>
      <c r="Z236" s="74"/>
      <c r="AA236" s="74"/>
      <c r="AC236" s="83"/>
      <c r="AD236" s="74"/>
      <c r="AE236" s="77"/>
      <c r="AF236" s="77"/>
    </row>
    <row r="237">
      <c r="V237" s="74"/>
      <c r="Y237" s="83"/>
      <c r="Z237" s="74"/>
      <c r="AA237" s="74"/>
      <c r="AC237" s="83"/>
      <c r="AD237" s="74"/>
      <c r="AE237" s="77"/>
      <c r="AF237" s="77"/>
    </row>
    <row r="238">
      <c r="V238" s="74"/>
      <c r="Y238" s="83"/>
      <c r="Z238" s="74"/>
      <c r="AA238" s="74"/>
      <c r="AC238" s="83"/>
      <c r="AD238" s="74"/>
      <c r="AE238" s="77"/>
      <c r="AF238" s="77"/>
    </row>
    <row r="239">
      <c r="V239" s="74"/>
      <c r="Y239" s="83"/>
      <c r="Z239" s="74"/>
      <c r="AA239" s="74"/>
      <c r="AC239" s="83"/>
      <c r="AD239" s="74"/>
      <c r="AE239" s="77"/>
      <c r="AF239" s="77"/>
    </row>
    <row r="240">
      <c r="V240" s="74"/>
      <c r="Y240" s="83"/>
      <c r="Z240" s="74"/>
      <c r="AA240" s="74"/>
      <c r="AC240" s="83"/>
      <c r="AD240" s="74"/>
      <c r="AE240" s="77"/>
      <c r="AF240" s="77"/>
    </row>
    <row r="241">
      <c r="V241" s="74"/>
      <c r="Y241" s="83"/>
      <c r="Z241" s="74"/>
      <c r="AA241" s="74"/>
      <c r="AC241" s="83"/>
      <c r="AD241" s="74"/>
      <c r="AE241" s="77"/>
      <c r="AF241" s="77"/>
    </row>
    <row r="242">
      <c r="V242" s="74"/>
      <c r="Y242" s="83"/>
      <c r="Z242" s="74"/>
      <c r="AA242" s="74"/>
      <c r="AC242" s="83"/>
      <c r="AD242" s="74"/>
      <c r="AE242" s="77"/>
      <c r="AF242" s="77"/>
    </row>
    <row r="243">
      <c r="V243" s="74"/>
      <c r="Y243" s="83"/>
      <c r="Z243" s="74"/>
      <c r="AA243" s="74"/>
      <c r="AC243" s="83"/>
      <c r="AD243" s="74"/>
      <c r="AE243" s="77"/>
      <c r="AF243" s="77"/>
    </row>
    <row r="244">
      <c r="V244" s="74"/>
      <c r="Y244" s="83"/>
      <c r="Z244" s="74"/>
      <c r="AA244" s="74"/>
      <c r="AC244" s="83"/>
      <c r="AD244" s="74"/>
      <c r="AE244" s="77"/>
      <c r="AF244" s="77"/>
    </row>
    <row r="245">
      <c r="V245" s="74"/>
      <c r="Y245" s="83"/>
      <c r="Z245" s="74"/>
      <c r="AA245" s="74"/>
      <c r="AC245" s="83"/>
      <c r="AD245" s="74"/>
      <c r="AE245" s="77"/>
      <c r="AF245" s="77"/>
    </row>
    <row r="246">
      <c r="V246" s="74"/>
      <c r="Y246" s="83"/>
      <c r="Z246" s="74"/>
      <c r="AA246" s="74"/>
      <c r="AC246" s="83"/>
      <c r="AD246" s="74"/>
      <c r="AE246" s="77"/>
      <c r="AF246" s="77"/>
    </row>
    <row r="247">
      <c r="V247" s="74"/>
      <c r="Y247" s="83"/>
      <c r="Z247" s="74"/>
      <c r="AA247" s="74"/>
      <c r="AC247" s="83"/>
      <c r="AD247" s="74"/>
      <c r="AE247" s="77"/>
      <c r="AF247" s="77"/>
    </row>
    <row r="248">
      <c r="V248" s="74"/>
      <c r="Y248" s="83"/>
      <c r="Z248" s="74"/>
      <c r="AA248" s="74"/>
      <c r="AC248" s="83"/>
      <c r="AD248" s="74"/>
      <c r="AE248" s="77"/>
      <c r="AF248" s="77"/>
    </row>
    <row r="249">
      <c r="V249" s="74"/>
      <c r="Y249" s="83"/>
      <c r="Z249" s="74"/>
      <c r="AA249" s="74"/>
      <c r="AC249" s="83"/>
      <c r="AD249" s="74"/>
      <c r="AE249" s="77"/>
      <c r="AF249" s="77"/>
    </row>
    <row r="250">
      <c r="V250" s="74"/>
      <c r="Y250" s="83"/>
      <c r="Z250" s="74"/>
      <c r="AA250" s="74"/>
      <c r="AC250" s="83"/>
      <c r="AD250" s="74"/>
      <c r="AE250" s="77"/>
      <c r="AF250" s="77"/>
    </row>
    <row r="251">
      <c r="V251" s="74"/>
      <c r="Y251" s="83"/>
      <c r="Z251" s="74"/>
      <c r="AA251" s="74"/>
      <c r="AC251" s="83"/>
      <c r="AD251" s="74"/>
      <c r="AE251" s="77"/>
      <c r="AF251" s="77"/>
    </row>
    <row r="252">
      <c r="V252" s="74"/>
      <c r="Y252" s="83"/>
      <c r="Z252" s="74"/>
      <c r="AA252" s="74"/>
      <c r="AC252" s="83"/>
      <c r="AD252" s="74"/>
      <c r="AE252" s="77"/>
      <c r="AF252" s="77"/>
    </row>
    <row r="253">
      <c r="V253" s="74"/>
      <c r="Y253" s="83"/>
      <c r="Z253" s="74"/>
      <c r="AA253" s="74"/>
      <c r="AC253" s="83"/>
      <c r="AD253" s="74"/>
      <c r="AE253" s="77"/>
      <c r="AF253" s="77"/>
    </row>
    <row r="254">
      <c r="V254" s="74"/>
      <c r="Y254" s="83"/>
      <c r="Z254" s="74"/>
      <c r="AA254" s="74"/>
      <c r="AC254" s="83"/>
      <c r="AD254" s="74"/>
      <c r="AE254" s="77"/>
      <c r="AF254" s="77"/>
    </row>
    <row r="255">
      <c r="V255" s="74"/>
      <c r="Y255" s="83"/>
      <c r="Z255" s="74"/>
      <c r="AA255" s="74"/>
      <c r="AC255" s="83"/>
      <c r="AD255" s="74"/>
      <c r="AE255" s="77"/>
      <c r="AF255" s="77"/>
    </row>
    <row r="256">
      <c r="V256" s="74"/>
      <c r="Y256" s="83"/>
      <c r="Z256" s="74"/>
      <c r="AA256" s="74"/>
      <c r="AC256" s="83"/>
      <c r="AD256" s="74"/>
      <c r="AE256" s="77"/>
      <c r="AF256" s="77"/>
    </row>
    <row r="257">
      <c r="V257" s="74"/>
      <c r="Y257" s="83"/>
      <c r="Z257" s="74"/>
      <c r="AA257" s="74"/>
      <c r="AC257" s="83"/>
      <c r="AD257" s="74"/>
      <c r="AE257" s="77"/>
      <c r="AF257" s="77"/>
    </row>
    <row r="258">
      <c r="V258" s="74"/>
      <c r="Y258" s="83"/>
      <c r="Z258" s="74"/>
      <c r="AA258" s="74"/>
      <c r="AC258" s="83"/>
      <c r="AD258" s="74"/>
      <c r="AE258" s="77"/>
      <c r="AF258" s="77"/>
    </row>
    <row r="259">
      <c r="V259" s="74"/>
      <c r="Y259" s="83"/>
      <c r="Z259" s="74"/>
      <c r="AA259" s="74"/>
      <c r="AC259" s="83"/>
      <c r="AD259" s="74"/>
      <c r="AE259" s="77"/>
      <c r="AF259" s="77"/>
    </row>
    <row r="260">
      <c r="V260" s="74"/>
      <c r="Y260" s="83"/>
      <c r="Z260" s="74"/>
      <c r="AA260" s="74"/>
      <c r="AC260" s="83"/>
      <c r="AD260" s="74"/>
      <c r="AE260" s="77"/>
      <c r="AF260" s="77"/>
    </row>
    <row r="261">
      <c r="V261" s="74"/>
      <c r="Y261" s="83"/>
      <c r="Z261" s="74"/>
      <c r="AA261" s="74"/>
      <c r="AC261" s="83"/>
      <c r="AD261" s="74"/>
      <c r="AE261" s="77"/>
      <c r="AF261" s="77"/>
    </row>
    <row r="262">
      <c r="V262" s="74"/>
      <c r="Y262" s="83"/>
      <c r="Z262" s="74"/>
      <c r="AA262" s="74"/>
      <c r="AC262" s="83"/>
      <c r="AD262" s="74"/>
      <c r="AE262" s="77"/>
      <c r="AF262" s="77"/>
    </row>
    <row r="263">
      <c r="V263" s="74"/>
      <c r="Y263" s="83"/>
      <c r="Z263" s="74"/>
      <c r="AA263" s="74"/>
      <c r="AC263" s="83"/>
      <c r="AD263" s="74"/>
      <c r="AE263" s="77"/>
      <c r="AF263" s="77"/>
    </row>
    <row r="264">
      <c r="V264" s="74"/>
      <c r="Y264" s="83"/>
      <c r="Z264" s="74"/>
      <c r="AA264" s="74"/>
      <c r="AC264" s="83"/>
      <c r="AD264" s="74"/>
      <c r="AE264" s="77"/>
      <c r="AF264" s="77"/>
    </row>
    <row r="265">
      <c r="V265" s="74"/>
      <c r="Y265" s="83"/>
      <c r="Z265" s="74"/>
      <c r="AA265" s="74"/>
      <c r="AC265" s="83"/>
      <c r="AD265" s="74"/>
      <c r="AE265" s="77"/>
      <c r="AF265" s="77"/>
    </row>
    <row r="266">
      <c r="V266" s="74"/>
      <c r="Y266" s="83"/>
      <c r="Z266" s="74"/>
      <c r="AA266" s="74"/>
      <c r="AC266" s="83"/>
      <c r="AD266" s="74"/>
      <c r="AE266" s="77"/>
      <c r="AF266" s="77"/>
    </row>
    <row r="267">
      <c r="V267" s="74"/>
      <c r="Y267" s="83"/>
      <c r="Z267" s="74"/>
      <c r="AA267" s="74"/>
      <c r="AC267" s="83"/>
      <c r="AD267" s="74"/>
      <c r="AE267" s="77"/>
      <c r="AF267" s="77"/>
    </row>
    <row r="268">
      <c r="V268" s="74"/>
      <c r="Y268" s="83"/>
      <c r="Z268" s="74"/>
      <c r="AA268" s="74"/>
      <c r="AC268" s="83"/>
      <c r="AD268" s="74"/>
      <c r="AE268" s="77"/>
      <c r="AF268" s="77"/>
    </row>
    <row r="269">
      <c r="V269" s="74"/>
      <c r="Y269" s="83"/>
      <c r="Z269" s="74"/>
      <c r="AA269" s="74"/>
      <c r="AC269" s="83"/>
      <c r="AD269" s="74"/>
      <c r="AE269" s="77"/>
      <c r="AF269" s="77"/>
    </row>
    <row r="270">
      <c r="V270" s="74"/>
      <c r="Y270" s="83"/>
      <c r="Z270" s="74"/>
      <c r="AA270" s="74"/>
      <c r="AC270" s="83"/>
      <c r="AD270" s="74"/>
      <c r="AE270" s="77"/>
      <c r="AF270" s="77"/>
    </row>
    <row r="271">
      <c r="V271" s="74"/>
      <c r="Y271" s="83"/>
      <c r="Z271" s="74"/>
      <c r="AA271" s="74"/>
      <c r="AC271" s="83"/>
      <c r="AD271" s="74"/>
      <c r="AE271" s="77"/>
      <c r="AF271" s="77"/>
    </row>
    <row r="272">
      <c r="V272" s="74"/>
      <c r="Y272" s="83"/>
      <c r="Z272" s="74"/>
      <c r="AA272" s="74"/>
      <c r="AC272" s="83"/>
      <c r="AD272" s="74"/>
      <c r="AE272" s="77"/>
      <c r="AF272" s="77"/>
    </row>
    <row r="273">
      <c r="V273" s="74"/>
      <c r="Y273" s="83"/>
      <c r="Z273" s="74"/>
      <c r="AA273" s="74"/>
      <c r="AC273" s="83"/>
      <c r="AD273" s="74"/>
      <c r="AE273" s="77"/>
      <c r="AF273" s="77"/>
    </row>
    <row r="274">
      <c r="V274" s="74"/>
      <c r="Y274" s="83"/>
      <c r="Z274" s="74"/>
      <c r="AA274" s="74"/>
      <c r="AC274" s="83"/>
      <c r="AD274" s="74"/>
      <c r="AE274" s="77"/>
      <c r="AF274" s="77"/>
    </row>
    <row r="275">
      <c r="V275" s="74"/>
      <c r="Y275" s="83"/>
      <c r="Z275" s="74"/>
      <c r="AA275" s="74"/>
      <c r="AC275" s="83"/>
      <c r="AD275" s="74"/>
      <c r="AE275" s="77"/>
      <c r="AF275" s="77"/>
    </row>
    <row r="276">
      <c r="V276" s="74"/>
      <c r="Y276" s="83"/>
      <c r="Z276" s="74"/>
      <c r="AA276" s="74"/>
      <c r="AC276" s="83"/>
      <c r="AD276" s="74"/>
      <c r="AE276" s="77"/>
      <c r="AF276" s="77"/>
    </row>
    <row r="277">
      <c r="V277" s="74"/>
      <c r="Y277" s="83"/>
      <c r="Z277" s="74"/>
      <c r="AA277" s="74"/>
      <c r="AC277" s="83"/>
      <c r="AD277" s="74"/>
      <c r="AE277" s="77"/>
      <c r="AF277" s="77"/>
    </row>
    <row r="278">
      <c r="V278" s="74"/>
      <c r="Y278" s="83"/>
      <c r="Z278" s="74"/>
      <c r="AA278" s="74"/>
      <c r="AC278" s="83"/>
      <c r="AD278" s="74"/>
      <c r="AE278" s="77"/>
      <c r="AF278" s="77"/>
    </row>
    <row r="279">
      <c r="V279" s="74"/>
      <c r="Y279" s="83"/>
      <c r="Z279" s="74"/>
      <c r="AA279" s="74"/>
      <c r="AC279" s="83"/>
      <c r="AD279" s="74"/>
      <c r="AE279" s="77"/>
      <c r="AF279" s="77"/>
    </row>
    <row r="280">
      <c r="V280" s="74"/>
      <c r="Y280" s="83"/>
      <c r="Z280" s="74"/>
      <c r="AA280" s="74"/>
      <c r="AC280" s="83"/>
      <c r="AD280" s="74"/>
      <c r="AE280" s="77"/>
      <c r="AF280" s="77"/>
    </row>
    <row r="281">
      <c r="V281" s="74"/>
      <c r="Y281" s="83"/>
      <c r="Z281" s="74"/>
      <c r="AA281" s="74"/>
      <c r="AC281" s="83"/>
      <c r="AD281" s="74"/>
      <c r="AE281" s="77"/>
      <c r="AF281" s="77"/>
    </row>
    <row r="282">
      <c r="V282" s="74"/>
      <c r="Y282" s="83"/>
      <c r="Z282" s="74"/>
      <c r="AA282" s="74"/>
      <c r="AC282" s="83"/>
      <c r="AD282" s="74"/>
      <c r="AE282" s="77"/>
      <c r="AF282" s="77"/>
    </row>
    <row r="283">
      <c r="V283" s="74"/>
      <c r="Y283" s="83"/>
      <c r="Z283" s="74"/>
      <c r="AA283" s="74"/>
      <c r="AC283" s="83"/>
      <c r="AD283" s="74"/>
      <c r="AE283" s="77"/>
      <c r="AF283" s="77"/>
    </row>
    <row r="284">
      <c r="V284" s="74"/>
      <c r="Y284" s="83"/>
      <c r="Z284" s="74"/>
      <c r="AA284" s="74"/>
      <c r="AC284" s="83"/>
      <c r="AD284" s="74"/>
      <c r="AE284" s="77"/>
      <c r="AF284" s="77"/>
    </row>
    <row r="285">
      <c r="V285" s="74"/>
      <c r="Y285" s="83"/>
      <c r="Z285" s="74"/>
      <c r="AA285" s="74"/>
      <c r="AC285" s="83"/>
      <c r="AD285" s="74"/>
      <c r="AE285" s="77"/>
      <c r="AF285" s="77"/>
    </row>
    <row r="286">
      <c r="V286" s="74"/>
      <c r="Y286" s="83"/>
      <c r="Z286" s="74"/>
      <c r="AA286" s="74"/>
      <c r="AC286" s="83"/>
      <c r="AD286" s="74"/>
      <c r="AE286" s="77"/>
      <c r="AF286" s="77"/>
    </row>
    <row r="287">
      <c r="V287" s="74"/>
      <c r="Y287" s="83"/>
      <c r="Z287" s="74"/>
      <c r="AA287" s="74"/>
      <c r="AC287" s="83"/>
      <c r="AD287" s="74"/>
      <c r="AE287" s="77"/>
      <c r="AF287" s="77"/>
    </row>
    <row r="288">
      <c r="V288" s="74"/>
      <c r="Y288" s="83"/>
      <c r="Z288" s="74"/>
      <c r="AA288" s="74"/>
      <c r="AC288" s="83"/>
      <c r="AD288" s="74"/>
      <c r="AE288" s="77"/>
      <c r="AF288" s="77"/>
    </row>
    <row r="289">
      <c r="V289" s="74"/>
      <c r="Y289" s="83"/>
      <c r="Z289" s="74"/>
      <c r="AA289" s="74"/>
      <c r="AC289" s="83"/>
      <c r="AD289" s="74"/>
      <c r="AE289" s="77"/>
      <c r="AF289" s="77"/>
    </row>
    <row r="290">
      <c r="V290" s="74"/>
      <c r="Y290" s="83"/>
      <c r="Z290" s="74"/>
      <c r="AA290" s="74"/>
      <c r="AC290" s="83"/>
      <c r="AD290" s="74"/>
      <c r="AE290" s="77"/>
      <c r="AF290" s="77"/>
    </row>
    <row r="291">
      <c r="V291" s="74"/>
      <c r="Y291" s="83"/>
      <c r="Z291" s="74"/>
      <c r="AA291" s="74"/>
      <c r="AC291" s="83"/>
      <c r="AD291" s="74"/>
      <c r="AE291" s="77"/>
      <c r="AF291" s="77"/>
    </row>
    <row r="292">
      <c r="V292" s="74"/>
      <c r="Y292" s="83"/>
      <c r="Z292" s="74"/>
      <c r="AA292" s="74"/>
      <c r="AC292" s="83"/>
      <c r="AD292" s="74"/>
      <c r="AE292" s="77"/>
      <c r="AF292" s="77"/>
    </row>
    <row r="293">
      <c r="V293" s="74"/>
      <c r="Y293" s="83"/>
      <c r="Z293" s="74"/>
      <c r="AA293" s="74"/>
      <c r="AC293" s="83"/>
      <c r="AD293" s="74"/>
      <c r="AE293" s="77"/>
      <c r="AF293" s="77"/>
    </row>
    <row r="294">
      <c r="V294" s="74"/>
      <c r="Y294" s="83"/>
      <c r="Z294" s="74"/>
      <c r="AA294" s="74"/>
      <c r="AC294" s="83"/>
      <c r="AD294" s="74"/>
      <c r="AE294" s="77"/>
      <c r="AF294" s="77"/>
    </row>
    <row r="295">
      <c r="V295" s="74"/>
      <c r="Y295" s="83"/>
      <c r="Z295" s="74"/>
      <c r="AA295" s="74"/>
      <c r="AC295" s="83"/>
      <c r="AD295" s="74"/>
      <c r="AE295" s="77"/>
      <c r="AF295" s="77"/>
    </row>
    <row r="296">
      <c r="V296" s="74"/>
      <c r="Y296" s="83"/>
      <c r="Z296" s="74"/>
      <c r="AA296" s="74"/>
      <c r="AC296" s="83"/>
      <c r="AD296" s="74"/>
      <c r="AE296" s="77"/>
      <c r="AF296" s="77"/>
    </row>
    <row r="297">
      <c r="V297" s="74"/>
      <c r="Y297" s="83"/>
      <c r="Z297" s="74"/>
      <c r="AA297" s="74"/>
      <c r="AC297" s="83"/>
      <c r="AD297" s="74"/>
      <c r="AE297" s="77"/>
      <c r="AF297" s="77"/>
    </row>
    <row r="298">
      <c r="V298" s="74"/>
      <c r="Y298" s="83"/>
      <c r="Z298" s="74"/>
      <c r="AA298" s="74"/>
      <c r="AC298" s="83"/>
      <c r="AD298" s="74"/>
      <c r="AE298" s="77"/>
      <c r="AF298" s="77"/>
    </row>
    <row r="299">
      <c r="V299" s="74"/>
      <c r="Y299" s="83"/>
      <c r="Z299" s="74"/>
      <c r="AA299" s="74"/>
      <c r="AC299" s="83"/>
      <c r="AD299" s="74"/>
      <c r="AE299" s="77"/>
      <c r="AF299" s="77"/>
    </row>
    <row r="300">
      <c r="V300" s="74"/>
      <c r="Y300" s="83"/>
      <c r="Z300" s="74"/>
      <c r="AA300" s="74"/>
      <c r="AC300" s="83"/>
      <c r="AD300" s="74"/>
      <c r="AE300" s="77"/>
      <c r="AF300" s="77"/>
    </row>
    <row r="301">
      <c r="V301" s="74"/>
      <c r="Y301" s="83"/>
      <c r="Z301" s="74"/>
      <c r="AA301" s="74"/>
      <c r="AC301" s="83"/>
      <c r="AD301" s="74"/>
      <c r="AE301" s="77"/>
      <c r="AF301" s="77"/>
    </row>
    <row r="302">
      <c r="V302" s="74"/>
      <c r="Y302" s="83"/>
      <c r="Z302" s="74"/>
      <c r="AA302" s="74"/>
      <c r="AC302" s="83"/>
      <c r="AD302" s="74"/>
      <c r="AE302" s="77"/>
      <c r="AF302" s="77"/>
    </row>
    <row r="303">
      <c r="V303" s="74"/>
      <c r="Y303" s="83"/>
      <c r="Z303" s="74"/>
      <c r="AA303" s="74"/>
      <c r="AC303" s="83"/>
      <c r="AD303" s="74"/>
      <c r="AE303" s="77"/>
      <c r="AF303" s="77"/>
    </row>
    <row r="304">
      <c r="V304" s="74"/>
      <c r="Y304" s="83"/>
      <c r="Z304" s="74"/>
      <c r="AA304" s="74"/>
      <c r="AC304" s="83"/>
      <c r="AD304" s="74"/>
      <c r="AE304" s="77"/>
      <c r="AF304" s="77"/>
    </row>
    <row r="305">
      <c r="V305" s="74"/>
      <c r="Y305" s="83"/>
      <c r="Z305" s="74"/>
      <c r="AA305" s="74"/>
      <c r="AC305" s="83"/>
      <c r="AD305" s="74"/>
      <c r="AE305" s="77"/>
      <c r="AF305" s="77"/>
    </row>
    <row r="306">
      <c r="V306" s="74"/>
      <c r="Y306" s="83"/>
      <c r="Z306" s="74"/>
      <c r="AA306" s="74"/>
      <c r="AC306" s="83"/>
      <c r="AD306" s="74"/>
      <c r="AE306" s="77"/>
      <c r="AF306" s="77"/>
    </row>
    <row r="307">
      <c r="V307" s="74"/>
      <c r="Y307" s="83"/>
      <c r="Z307" s="74"/>
      <c r="AA307" s="74"/>
      <c r="AC307" s="83"/>
      <c r="AD307" s="74"/>
      <c r="AE307" s="77"/>
      <c r="AF307" s="77"/>
    </row>
    <row r="308">
      <c r="V308" s="74"/>
      <c r="Y308" s="83"/>
      <c r="Z308" s="74"/>
      <c r="AA308" s="74"/>
      <c r="AC308" s="83"/>
      <c r="AD308" s="74"/>
      <c r="AE308" s="77"/>
      <c r="AF308" s="77"/>
    </row>
    <row r="309">
      <c r="V309" s="74"/>
      <c r="Y309" s="83"/>
      <c r="Z309" s="74"/>
      <c r="AA309" s="74"/>
      <c r="AC309" s="83"/>
      <c r="AD309" s="74"/>
      <c r="AE309" s="77"/>
      <c r="AF309" s="77"/>
    </row>
    <row r="310">
      <c r="V310" s="74"/>
      <c r="Y310" s="83"/>
      <c r="Z310" s="74"/>
      <c r="AA310" s="74"/>
      <c r="AC310" s="83"/>
      <c r="AD310" s="74"/>
      <c r="AE310" s="77"/>
      <c r="AF310" s="77"/>
    </row>
    <row r="311">
      <c r="V311" s="74"/>
      <c r="Y311" s="83"/>
      <c r="Z311" s="74"/>
      <c r="AA311" s="74"/>
      <c r="AC311" s="83"/>
      <c r="AD311" s="74"/>
      <c r="AE311" s="77"/>
      <c r="AF311" s="77"/>
    </row>
    <row r="312">
      <c r="V312" s="74"/>
      <c r="Y312" s="83"/>
      <c r="Z312" s="74"/>
      <c r="AA312" s="74"/>
      <c r="AC312" s="83"/>
      <c r="AD312" s="74"/>
      <c r="AE312" s="77"/>
      <c r="AF312" s="77"/>
    </row>
    <row r="313">
      <c r="V313" s="74"/>
      <c r="Y313" s="83"/>
      <c r="Z313" s="74"/>
      <c r="AA313" s="74"/>
      <c r="AC313" s="83"/>
      <c r="AD313" s="74"/>
      <c r="AE313" s="77"/>
      <c r="AF313" s="77"/>
    </row>
    <row r="314">
      <c r="V314" s="74"/>
      <c r="Y314" s="83"/>
      <c r="Z314" s="74"/>
      <c r="AA314" s="74"/>
      <c r="AC314" s="83"/>
      <c r="AD314" s="74"/>
      <c r="AE314" s="77"/>
      <c r="AF314" s="77"/>
    </row>
    <row r="315">
      <c r="V315" s="74"/>
      <c r="Y315" s="83"/>
      <c r="Z315" s="74"/>
      <c r="AA315" s="74"/>
      <c r="AC315" s="83"/>
      <c r="AD315" s="74"/>
      <c r="AE315" s="77"/>
      <c r="AF315" s="77"/>
    </row>
    <row r="316">
      <c r="V316" s="74"/>
      <c r="Y316" s="83"/>
      <c r="Z316" s="74"/>
      <c r="AA316" s="74"/>
      <c r="AC316" s="83"/>
      <c r="AD316" s="74"/>
      <c r="AE316" s="77"/>
      <c r="AF316" s="77"/>
    </row>
    <row r="317">
      <c r="V317" s="74"/>
      <c r="Y317" s="83"/>
      <c r="Z317" s="74"/>
      <c r="AA317" s="74"/>
      <c r="AC317" s="83"/>
      <c r="AD317" s="74"/>
      <c r="AE317" s="77"/>
      <c r="AF317" s="77"/>
    </row>
    <row r="318">
      <c r="V318" s="74"/>
      <c r="Y318" s="83"/>
      <c r="Z318" s="74"/>
      <c r="AA318" s="74"/>
      <c r="AC318" s="83"/>
      <c r="AD318" s="74"/>
      <c r="AE318" s="77"/>
      <c r="AF318" s="77"/>
    </row>
    <row r="319">
      <c r="V319" s="74"/>
      <c r="Y319" s="83"/>
      <c r="Z319" s="74"/>
      <c r="AA319" s="74"/>
      <c r="AC319" s="83"/>
      <c r="AD319" s="74"/>
      <c r="AE319" s="77"/>
      <c r="AF319" s="77"/>
    </row>
    <row r="320">
      <c r="V320" s="74"/>
      <c r="Y320" s="83"/>
      <c r="Z320" s="74"/>
      <c r="AA320" s="74"/>
      <c r="AC320" s="83"/>
      <c r="AD320" s="74"/>
      <c r="AE320" s="77"/>
      <c r="AF320" s="77"/>
    </row>
    <row r="321">
      <c r="V321" s="74"/>
      <c r="Y321" s="83"/>
      <c r="Z321" s="74"/>
      <c r="AA321" s="74"/>
      <c r="AC321" s="83"/>
      <c r="AD321" s="74"/>
      <c r="AE321" s="77"/>
      <c r="AF321" s="77"/>
    </row>
    <row r="322">
      <c r="V322" s="74"/>
      <c r="Y322" s="83"/>
      <c r="Z322" s="74"/>
      <c r="AA322" s="74"/>
      <c r="AC322" s="83"/>
      <c r="AD322" s="74"/>
      <c r="AE322" s="77"/>
      <c r="AF322" s="77"/>
    </row>
    <row r="323">
      <c r="V323" s="74"/>
      <c r="Y323" s="83"/>
      <c r="Z323" s="74"/>
      <c r="AA323" s="74"/>
      <c r="AC323" s="83"/>
      <c r="AD323" s="74"/>
      <c r="AE323" s="77"/>
      <c r="AF323" s="77"/>
    </row>
    <row r="324">
      <c r="V324" s="74"/>
      <c r="Y324" s="83"/>
      <c r="Z324" s="74"/>
      <c r="AA324" s="74"/>
      <c r="AC324" s="83"/>
      <c r="AD324" s="74"/>
      <c r="AE324" s="77"/>
      <c r="AF324" s="77"/>
    </row>
    <row r="325">
      <c r="V325" s="74"/>
      <c r="Y325" s="83"/>
      <c r="Z325" s="74"/>
      <c r="AA325" s="74"/>
      <c r="AC325" s="83"/>
      <c r="AD325" s="74"/>
      <c r="AE325" s="77"/>
      <c r="AF325" s="77"/>
    </row>
    <row r="326">
      <c r="V326" s="74"/>
      <c r="Y326" s="83"/>
      <c r="Z326" s="74"/>
      <c r="AA326" s="74"/>
      <c r="AC326" s="83"/>
      <c r="AD326" s="74"/>
      <c r="AE326" s="77"/>
      <c r="AF326" s="77"/>
    </row>
    <row r="327">
      <c r="V327" s="74"/>
      <c r="Y327" s="83"/>
      <c r="Z327" s="74"/>
      <c r="AA327" s="74"/>
      <c r="AC327" s="83"/>
      <c r="AD327" s="74"/>
      <c r="AE327" s="77"/>
      <c r="AF327" s="77"/>
    </row>
    <row r="328">
      <c r="V328" s="74"/>
      <c r="Y328" s="83"/>
      <c r="Z328" s="74"/>
      <c r="AA328" s="74"/>
      <c r="AC328" s="83"/>
      <c r="AD328" s="74"/>
      <c r="AE328" s="77"/>
      <c r="AF328" s="77"/>
    </row>
    <row r="329">
      <c r="V329" s="74"/>
      <c r="Y329" s="83"/>
      <c r="Z329" s="74"/>
      <c r="AA329" s="74"/>
      <c r="AC329" s="83"/>
      <c r="AD329" s="74"/>
      <c r="AE329" s="77"/>
      <c r="AF329" s="77"/>
    </row>
    <row r="330">
      <c r="V330" s="74"/>
      <c r="Y330" s="83"/>
      <c r="Z330" s="74"/>
      <c r="AA330" s="74"/>
      <c r="AC330" s="83"/>
      <c r="AD330" s="74"/>
      <c r="AE330" s="77"/>
      <c r="AF330" s="77"/>
    </row>
    <row r="331">
      <c r="V331" s="74"/>
      <c r="Y331" s="83"/>
      <c r="Z331" s="74"/>
      <c r="AA331" s="74"/>
      <c r="AC331" s="83"/>
      <c r="AD331" s="74"/>
      <c r="AE331" s="77"/>
      <c r="AF331" s="77"/>
    </row>
    <row r="332">
      <c r="V332" s="74"/>
      <c r="Y332" s="83"/>
      <c r="Z332" s="74"/>
      <c r="AA332" s="74"/>
      <c r="AC332" s="83"/>
      <c r="AD332" s="74"/>
      <c r="AE332" s="77"/>
      <c r="AF332" s="77"/>
    </row>
    <row r="333">
      <c r="V333" s="74"/>
      <c r="Y333" s="83"/>
      <c r="Z333" s="74"/>
      <c r="AA333" s="74"/>
      <c r="AC333" s="83"/>
      <c r="AD333" s="74"/>
      <c r="AE333" s="77"/>
      <c r="AF333" s="77"/>
    </row>
    <row r="334">
      <c r="V334" s="74"/>
      <c r="Y334" s="83"/>
      <c r="Z334" s="74"/>
      <c r="AA334" s="74"/>
      <c r="AC334" s="83"/>
      <c r="AD334" s="74"/>
      <c r="AE334" s="77"/>
      <c r="AF334" s="77"/>
    </row>
    <row r="335">
      <c r="V335" s="74"/>
      <c r="Y335" s="83"/>
      <c r="Z335" s="74"/>
      <c r="AA335" s="74"/>
      <c r="AC335" s="83"/>
      <c r="AD335" s="74"/>
      <c r="AE335" s="77"/>
      <c r="AF335" s="77"/>
    </row>
    <row r="336">
      <c r="V336" s="74"/>
      <c r="Y336" s="83"/>
      <c r="Z336" s="74"/>
      <c r="AA336" s="74"/>
      <c r="AC336" s="83"/>
      <c r="AD336" s="74"/>
      <c r="AE336" s="77"/>
      <c r="AF336" s="77"/>
    </row>
    <row r="337">
      <c r="V337" s="74"/>
      <c r="Y337" s="83"/>
      <c r="Z337" s="74"/>
      <c r="AA337" s="74"/>
      <c r="AC337" s="83"/>
      <c r="AD337" s="74"/>
      <c r="AE337" s="77"/>
      <c r="AF337" s="77"/>
    </row>
    <row r="338">
      <c r="V338" s="74"/>
      <c r="Y338" s="83"/>
      <c r="Z338" s="74"/>
      <c r="AA338" s="74"/>
      <c r="AC338" s="83"/>
      <c r="AD338" s="74"/>
      <c r="AE338" s="77"/>
      <c r="AF338" s="77"/>
    </row>
    <row r="339">
      <c r="V339" s="74"/>
      <c r="Y339" s="83"/>
      <c r="Z339" s="74"/>
      <c r="AA339" s="74"/>
      <c r="AC339" s="83"/>
      <c r="AD339" s="74"/>
      <c r="AE339" s="77"/>
      <c r="AF339" s="77"/>
    </row>
    <row r="340">
      <c r="V340" s="74"/>
      <c r="Y340" s="83"/>
      <c r="Z340" s="74"/>
      <c r="AA340" s="74"/>
      <c r="AC340" s="83"/>
      <c r="AD340" s="74"/>
      <c r="AE340" s="77"/>
      <c r="AF340" s="77"/>
    </row>
    <row r="341">
      <c r="V341" s="74"/>
      <c r="Y341" s="83"/>
      <c r="Z341" s="74"/>
      <c r="AA341" s="74"/>
      <c r="AC341" s="83"/>
      <c r="AD341" s="74"/>
      <c r="AE341" s="77"/>
      <c r="AF341" s="77"/>
    </row>
    <row r="342">
      <c r="V342" s="74"/>
      <c r="Y342" s="83"/>
      <c r="Z342" s="74"/>
      <c r="AA342" s="74"/>
      <c r="AC342" s="83"/>
      <c r="AD342" s="74"/>
      <c r="AE342" s="77"/>
      <c r="AF342" s="77"/>
    </row>
    <row r="343">
      <c r="V343" s="74"/>
      <c r="Y343" s="83"/>
      <c r="Z343" s="74"/>
      <c r="AA343" s="74"/>
      <c r="AC343" s="83"/>
      <c r="AD343" s="74"/>
      <c r="AE343" s="77"/>
      <c r="AF343" s="77"/>
    </row>
    <row r="344">
      <c r="V344" s="74"/>
      <c r="Y344" s="83"/>
      <c r="Z344" s="74"/>
      <c r="AA344" s="74"/>
      <c r="AC344" s="83"/>
      <c r="AD344" s="74"/>
      <c r="AE344" s="77"/>
      <c r="AF344" s="77"/>
    </row>
    <row r="345">
      <c r="V345" s="74"/>
      <c r="Y345" s="83"/>
      <c r="Z345" s="74"/>
      <c r="AA345" s="74"/>
      <c r="AC345" s="83"/>
      <c r="AD345" s="74"/>
      <c r="AE345" s="77"/>
      <c r="AF345" s="77"/>
    </row>
    <row r="346">
      <c r="V346" s="74"/>
      <c r="Y346" s="83"/>
      <c r="Z346" s="74"/>
      <c r="AA346" s="74"/>
      <c r="AC346" s="83"/>
      <c r="AD346" s="74"/>
      <c r="AE346" s="77"/>
      <c r="AF346" s="77"/>
    </row>
    <row r="347">
      <c r="V347" s="74"/>
      <c r="Y347" s="83"/>
      <c r="Z347" s="74"/>
      <c r="AA347" s="74"/>
      <c r="AC347" s="83"/>
      <c r="AD347" s="74"/>
      <c r="AE347" s="77"/>
      <c r="AF347" s="77"/>
    </row>
    <row r="348">
      <c r="V348" s="74"/>
      <c r="Y348" s="83"/>
      <c r="Z348" s="74"/>
      <c r="AA348" s="74"/>
      <c r="AC348" s="83"/>
      <c r="AD348" s="74"/>
      <c r="AE348" s="77"/>
      <c r="AF348" s="77"/>
    </row>
    <row r="349">
      <c r="V349" s="74"/>
      <c r="Y349" s="83"/>
      <c r="Z349" s="74"/>
      <c r="AA349" s="74"/>
      <c r="AC349" s="83"/>
      <c r="AD349" s="74"/>
      <c r="AE349" s="77"/>
      <c r="AF349" s="77"/>
    </row>
    <row r="350">
      <c r="V350" s="74"/>
      <c r="Y350" s="83"/>
      <c r="Z350" s="74"/>
      <c r="AA350" s="74"/>
      <c r="AC350" s="83"/>
      <c r="AD350" s="74"/>
      <c r="AE350" s="77"/>
      <c r="AF350" s="77"/>
    </row>
    <row r="351">
      <c r="V351" s="74"/>
      <c r="Y351" s="83"/>
      <c r="Z351" s="74"/>
      <c r="AA351" s="74"/>
      <c r="AC351" s="83"/>
      <c r="AD351" s="74"/>
      <c r="AE351" s="77"/>
      <c r="AF351" s="77"/>
    </row>
    <row r="352">
      <c r="V352" s="74"/>
      <c r="Y352" s="83"/>
      <c r="Z352" s="74"/>
      <c r="AA352" s="74"/>
      <c r="AC352" s="83"/>
      <c r="AD352" s="74"/>
      <c r="AE352" s="77"/>
      <c r="AF352" s="77"/>
    </row>
    <row r="353">
      <c r="V353" s="74"/>
      <c r="Y353" s="83"/>
      <c r="Z353" s="74"/>
      <c r="AA353" s="74"/>
      <c r="AC353" s="83"/>
      <c r="AD353" s="74"/>
      <c r="AE353" s="77"/>
      <c r="AF353" s="77"/>
    </row>
    <row r="354">
      <c r="V354" s="74"/>
      <c r="Y354" s="83"/>
      <c r="Z354" s="74"/>
      <c r="AA354" s="74"/>
      <c r="AC354" s="83"/>
      <c r="AD354" s="74"/>
      <c r="AE354" s="77"/>
      <c r="AF354" s="77"/>
    </row>
    <row r="355">
      <c r="V355" s="74"/>
      <c r="Y355" s="83"/>
      <c r="Z355" s="74"/>
      <c r="AA355" s="74"/>
      <c r="AC355" s="83"/>
      <c r="AD355" s="74"/>
      <c r="AE355" s="77"/>
      <c r="AF355" s="77"/>
    </row>
    <row r="356">
      <c r="V356" s="74"/>
      <c r="Y356" s="83"/>
      <c r="Z356" s="74"/>
      <c r="AA356" s="74"/>
      <c r="AC356" s="83"/>
      <c r="AD356" s="74"/>
      <c r="AE356" s="77"/>
      <c r="AF356" s="77"/>
    </row>
    <row r="357">
      <c r="V357" s="74"/>
      <c r="Y357" s="83"/>
      <c r="Z357" s="74"/>
      <c r="AA357" s="74"/>
      <c r="AC357" s="83"/>
      <c r="AD357" s="74"/>
      <c r="AE357" s="77"/>
      <c r="AF357" s="77"/>
    </row>
    <row r="358">
      <c r="V358" s="74"/>
      <c r="Y358" s="83"/>
      <c r="Z358" s="74"/>
      <c r="AA358" s="74"/>
      <c r="AC358" s="83"/>
      <c r="AD358" s="74"/>
      <c r="AE358" s="77"/>
      <c r="AF358" s="77"/>
    </row>
    <row r="359">
      <c r="V359" s="74"/>
      <c r="Y359" s="83"/>
      <c r="Z359" s="74"/>
      <c r="AA359" s="74"/>
      <c r="AC359" s="83"/>
      <c r="AD359" s="74"/>
      <c r="AE359" s="77"/>
      <c r="AF359" s="77"/>
    </row>
    <row r="360">
      <c r="V360" s="74"/>
      <c r="Y360" s="83"/>
      <c r="Z360" s="74"/>
      <c r="AA360" s="74"/>
      <c r="AC360" s="83"/>
      <c r="AD360" s="74"/>
      <c r="AE360" s="77"/>
      <c r="AF360" s="77"/>
    </row>
    <row r="361">
      <c r="V361" s="74"/>
      <c r="Y361" s="83"/>
      <c r="Z361" s="74"/>
      <c r="AA361" s="74"/>
      <c r="AC361" s="83"/>
      <c r="AD361" s="74"/>
      <c r="AE361" s="77"/>
      <c r="AF361" s="77"/>
    </row>
    <row r="362">
      <c r="V362" s="74"/>
      <c r="Y362" s="83"/>
      <c r="Z362" s="74"/>
      <c r="AA362" s="74"/>
      <c r="AC362" s="83"/>
      <c r="AD362" s="74"/>
      <c r="AE362" s="77"/>
      <c r="AF362" s="77"/>
    </row>
    <row r="363">
      <c r="V363" s="74"/>
      <c r="Y363" s="83"/>
      <c r="Z363" s="74"/>
      <c r="AA363" s="74"/>
      <c r="AC363" s="83"/>
      <c r="AD363" s="74"/>
      <c r="AE363" s="77"/>
      <c r="AF363" s="77"/>
    </row>
    <row r="364">
      <c r="V364" s="74"/>
      <c r="Y364" s="83"/>
      <c r="Z364" s="74"/>
      <c r="AA364" s="74"/>
      <c r="AC364" s="83"/>
      <c r="AD364" s="74"/>
      <c r="AE364" s="77"/>
      <c r="AF364" s="77"/>
    </row>
    <row r="365">
      <c r="V365" s="74"/>
      <c r="Y365" s="83"/>
      <c r="Z365" s="74"/>
      <c r="AA365" s="74"/>
      <c r="AC365" s="83"/>
      <c r="AD365" s="74"/>
      <c r="AE365" s="77"/>
      <c r="AF365" s="77"/>
    </row>
    <row r="366">
      <c r="V366" s="74"/>
      <c r="Y366" s="83"/>
      <c r="Z366" s="74"/>
      <c r="AA366" s="74"/>
      <c r="AC366" s="83"/>
      <c r="AD366" s="74"/>
      <c r="AE366" s="77"/>
      <c r="AF366" s="77"/>
    </row>
    <row r="367">
      <c r="V367" s="74"/>
      <c r="Y367" s="83"/>
      <c r="Z367" s="74"/>
      <c r="AA367" s="74"/>
      <c r="AC367" s="83"/>
      <c r="AD367" s="74"/>
      <c r="AE367" s="77"/>
      <c r="AF367" s="77"/>
    </row>
    <row r="368">
      <c r="V368" s="74"/>
      <c r="Y368" s="83"/>
      <c r="Z368" s="74"/>
      <c r="AA368" s="74"/>
      <c r="AC368" s="83"/>
      <c r="AD368" s="74"/>
      <c r="AE368" s="77"/>
      <c r="AF368" s="77"/>
    </row>
    <row r="369">
      <c r="V369" s="74"/>
      <c r="Y369" s="83"/>
      <c r="Z369" s="74"/>
      <c r="AA369" s="74"/>
      <c r="AC369" s="83"/>
      <c r="AD369" s="74"/>
      <c r="AE369" s="77"/>
      <c r="AF369" s="77"/>
    </row>
    <row r="370">
      <c r="V370" s="74"/>
      <c r="Y370" s="83"/>
      <c r="Z370" s="74"/>
      <c r="AA370" s="74"/>
      <c r="AC370" s="83"/>
      <c r="AD370" s="74"/>
      <c r="AE370" s="77"/>
      <c r="AF370" s="77"/>
    </row>
    <row r="371">
      <c r="V371" s="74"/>
      <c r="Y371" s="83"/>
      <c r="Z371" s="74"/>
      <c r="AA371" s="74"/>
      <c r="AC371" s="83"/>
      <c r="AD371" s="74"/>
      <c r="AE371" s="77"/>
      <c r="AF371" s="77"/>
    </row>
    <row r="372">
      <c r="V372" s="74"/>
      <c r="Y372" s="83"/>
      <c r="Z372" s="74"/>
      <c r="AA372" s="74"/>
      <c r="AC372" s="83"/>
      <c r="AD372" s="74"/>
      <c r="AE372" s="77"/>
      <c r="AF372" s="77"/>
    </row>
    <row r="373">
      <c r="V373" s="74"/>
      <c r="Y373" s="83"/>
      <c r="Z373" s="74"/>
      <c r="AA373" s="74"/>
      <c r="AC373" s="83"/>
      <c r="AD373" s="74"/>
      <c r="AE373" s="77"/>
      <c r="AF373" s="77"/>
    </row>
    <row r="374">
      <c r="V374" s="74"/>
      <c r="Y374" s="83"/>
      <c r="Z374" s="74"/>
      <c r="AA374" s="74"/>
      <c r="AC374" s="83"/>
      <c r="AD374" s="74"/>
      <c r="AE374" s="77"/>
      <c r="AF374" s="77"/>
    </row>
    <row r="375">
      <c r="V375" s="74"/>
      <c r="Y375" s="83"/>
      <c r="Z375" s="74"/>
      <c r="AA375" s="74"/>
      <c r="AC375" s="83"/>
      <c r="AD375" s="74"/>
      <c r="AE375" s="77"/>
      <c r="AF375" s="77"/>
    </row>
    <row r="376">
      <c r="V376" s="74"/>
      <c r="Y376" s="83"/>
      <c r="Z376" s="74"/>
      <c r="AA376" s="74"/>
      <c r="AC376" s="83"/>
      <c r="AD376" s="74"/>
      <c r="AE376" s="77"/>
      <c r="AF376" s="77"/>
    </row>
    <row r="377">
      <c r="V377" s="74"/>
      <c r="Y377" s="83"/>
      <c r="Z377" s="74"/>
      <c r="AA377" s="74"/>
      <c r="AC377" s="83"/>
      <c r="AD377" s="74"/>
      <c r="AE377" s="77"/>
      <c r="AF377" s="77"/>
    </row>
    <row r="378">
      <c r="V378" s="74"/>
      <c r="Y378" s="83"/>
      <c r="Z378" s="74"/>
      <c r="AA378" s="74"/>
      <c r="AC378" s="83"/>
      <c r="AD378" s="74"/>
      <c r="AE378" s="77"/>
      <c r="AF378" s="77"/>
    </row>
    <row r="379">
      <c r="V379" s="74"/>
      <c r="Y379" s="83"/>
      <c r="Z379" s="74"/>
      <c r="AA379" s="74"/>
      <c r="AC379" s="83"/>
      <c r="AD379" s="74"/>
      <c r="AE379" s="77"/>
      <c r="AF379" s="77"/>
    </row>
    <row r="380">
      <c r="V380" s="74"/>
      <c r="Y380" s="83"/>
      <c r="Z380" s="74"/>
      <c r="AA380" s="74"/>
      <c r="AC380" s="83"/>
      <c r="AD380" s="74"/>
      <c r="AE380" s="77"/>
      <c r="AF380" s="77"/>
    </row>
    <row r="381">
      <c r="V381" s="74"/>
      <c r="Y381" s="83"/>
      <c r="Z381" s="74"/>
      <c r="AA381" s="74"/>
      <c r="AC381" s="83"/>
      <c r="AD381" s="74"/>
      <c r="AE381" s="77"/>
      <c r="AF381" s="77"/>
    </row>
    <row r="382">
      <c r="V382" s="74"/>
      <c r="Y382" s="83"/>
      <c r="Z382" s="74"/>
      <c r="AA382" s="74"/>
      <c r="AC382" s="83"/>
      <c r="AD382" s="74"/>
      <c r="AE382" s="77"/>
      <c r="AF382" s="77"/>
    </row>
    <row r="383">
      <c r="V383" s="74"/>
      <c r="Y383" s="83"/>
      <c r="Z383" s="74"/>
      <c r="AA383" s="74"/>
      <c r="AC383" s="83"/>
      <c r="AD383" s="74"/>
      <c r="AE383" s="77"/>
      <c r="AF383" s="77"/>
    </row>
    <row r="384">
      <c r="V384" s="74"/>
      <c r="Y384" s="83"/>
      <c r="Z384" s="74"/>
      <c r="AA384" s="74"/>
      <c r="AC384" s="83"/>
      <c r="AD384" s="74"/>
      <c r="AE384" s="77"/>
      <c r="AF384" s="77"/>
    </row>
    <row r="385">
      <c r="V385" s="74"/>
      <c r="Y385" s="83"/>
      <c r="Z385" s="74"/>
      <c r="AA385" s="74"/>
      <c r="AC385" s="83"/>
      <c r="AD385" s="74"/>
      <c r="AE385" s="77"/>
      <c r="AF385" s="77"/>
    </row>
    <row r="386">
      <c r="V386" s="74"/>
      <c r="Y386" s="83"/>
      <c r="Z386" s="74"/>
      <c r="AA386" s="74"/>
      <c r="AC386" s="83"/>
      <c r="AD386" s="74"/>
      <c r="AE386" s="77"/>
      <c r="AF386" s="77"/>
    </row>
    <row r="387">
      <c r="V387" s="74"/>
      <c r="Y387" s="83"/>
      <c r="Z387" s="74"/>
      <c r="AA387" s="74"/>
      <c r="AC387" s="83"/>
      <c r="AD387" s="74"/>
      <c r="AE387" s="77"/>
      <c r="AF387" s="77"/>
    </row>
    <row r="388">
      <c r="V388" s="74"/>
      <c r="Y388" s="83"/>
      <c r="Z388" s="74"/>
      <c r="AA388" s="74"/>
      <c r="AC388" s="83"/>
      <c r="AD388" s="74"/>
      <c r="AE388" s="77"/>
      <c r="AF388" s="77"/>
    </row>
    <row r="389">
      <c r="V389" s="74"/>
      <c r="Y389" s="83"/>
      <c r="Z389" s="74"/>
      <c r="AA389" s="74"/>
      <c r="AC389" s="83"/>
      <c r="AD389" s="74"/>
      <c r="AE389" s="77"/>
      <c r="AF389" s="77"/>
    </row>
    <row r="390">
      <c r="V390" s="74"/>
      <c r="Y390" s="83"/>
      <c r="Z390" s="74"/>
      <c r="AA390" s="74"/>
      <c r="AC390" s="83"/>
      <c r="AD390" s="74"/>
      <c r="AE390" s="77"/>
      <c r="AF390" s="77"/>
    </row>
    <row r="391">
      <c r="V391" s="74"/>
      <c r="Y391" s="83"/>
      <c r="Z391" s="74"/>
      <c r="AA391" s="74"/>
      <c r="AC391" s="83"/>
      <c r="AD391" s="74"/>
      <c r="AE391" s="77"/>
      <c r="AF391" s="77"/>
    </row>
    <row r="392">
      <c r="V392" s="74"/>
      <c r="Y392" s="83"/>
      <c r="Z392" s="74"/>
      <c r="AA392" s="74"/>
      <c r="AC392" s="83"/>
      <c r="AD392" s="74"/>
      <c r="AE392" s="77"/>
      <c r="AF392" s="77"/>
    </row>
    <row r="393">
      <c r="V393" s="74"/>
      <c r="Y393" s="83"/>
      <c r="Z393" s="74"/>
      <c r="AA393" s="74"/>
      <c r="AC393" s="83"/>
      <c r="AD393" s="74"/>
      <c r="AE393" s="77"/>
      <c r="AF393" s="77"/>
    </row>
    <row r="394">
      <c r="V394" s="74"/>
      <c r="Y394" s="83"/>
      <c r="Z394" s="74"/>
      <c r="AA394" s="74"/>
      <c r="AC394" s="83"/>
      <c r="AD394" s="74"/>
      <c r="AE394" s="77"/>
      <c r="AF394" s="77"/>
    </row>
    <row r="395">
      <c r="V395" s="74"/>
      <c r="Y395" s="83"/>
      <c r="Z395" s="74"/>
      <c r="AA395" s="74"/>
      <c r="AC395" s="83"/>
      <c r="AD395" s="74"/>
      <c r="AE395" s="77"/>
      <c r="AF395" s="77"/>
    </row>
    <row r="396">
      <c r="V396" s="74"/>
      <c r="Y396" s="83"/>
      <c r="Z396" s="74"/>
      <c r="AA396" s="74"/>
      <c r="AC396" s="83"/>
      <c r="AD396" s="74"/>
      <c r="AE396" s="77"/>
      <c r="AF396" s="77"/>
    </row>
    <row r="397">
      <c r="V397" s="74"/>
      <c r="Y397" s="83"/>
      <c r="Z397" s="74"/>
      <c r="AA397" s="74"/>
      <c r="AC397" s="83"/>
      <c r="AD397" s="74"/>
      <c r="AE397" s="77"/>
      <c r="AF397" s="77"/>
    </row>
    <row r="398">
      <c r="V398" s="74"/>
      <c r="Y398" s="83"/>
      <c r="Z398" s="74"/>
      <c r="AA398" s="74"/>
      <c r="AC398" s="83"/>
      <c r="AD398" s="74"/>
      <c r="AE398" s="77"/>
      <c r="AF398" s="77"/>
    </row>
    <row r="399">
      <c r="V399" s="74"/>
      <c r="Y399" s="83"/>
      <c r="Z399" s="74"/>
      <c r="AA399" s="74"/>
      <c r="AC399" s="83"/>
      <c r="AD399" s="74"/>
      <c r="AE399" s="77"/>
      <c r="AF399" s="77"/>
    </row>
    <row r="400">
      <c r="V400" s="74"/>
      <c r="Y400" s="83"/>
      <c r="Z400" s="74"/>
      <c r="AA400" s="74"/>
      <c r="AC400" s="83"/>
      <c r="AD400" s="74"/>
      <c r="AE400" s="77"/>
      <c r="AF400" s="77"/>
    </row>
    <row r="401">
      <c r="V401" s="74"/>
      <c r="Y401" s="83"/>
      <c r="Z401" s="74"/>
      <c r="AA401" s="74"/>
      <c r="AC401" s="83"/>
      <c r="AD401" s="74"/>
      <c r="AE401" s="77"/>
      <c r="AF401" s="77"/>
    </row>
    <row r="402">
      <c r="V402" s="74"/>
      <c r="Y402" s="83"/>
      <c r="Z402" s="74"/>
      <c r="AA402" s="74"/>
      <c r="AC402" s="83"/>
      <c r="AD402" s="74"/>
      <c r="AE402" s="77"/>
      <c r="AF402" s="77"/>
    </row>
    <row r="403">
      <c r="V403" s="74"/>
      <c r="Y403" s="83"/>
      <c r="Z403" s="74"/>
      <c r="AA403" s="74"/>
      <c r="AC403" s="83"/>
      <c r="AD403" s="74"/>
      <c r="AE403" s="77"/>
      <c r="AF403" s="77"/>
    </row>
    <row r="404">
      <c r="V404" s="74"/>
      <c r="Y404" s="83"/>
      <c r="Z404" s="74"/>
      <c r="AA404" s="74"/>
      <c r="AC404" s="83"/>
      <c r="AD404" s="74"/>
      <c r="AE404" s="77"/>
      <c r="AF404" s="77"/>
    </row>
    <row r="405">
      <c r="V405" s="74"/>
      <c r="Y405" s="83"/>
      <c r="Z405" s="74"/>
      <c r="AA405" s="74"/>
      <c r="AC405" s="83"/>
      <c r="AD405" s="74"/>
      <c r="AE405" s="77"/>
      <c r="AF405" s="77"/>
    </row>
    <row r="406">
      <c r="V406" s="74"/>
      <c r="Y406" s="83"/>
      <c r="Z406" s="74"/>
      <c r="AA406" s="74"/>
      <c r="AC406" s="83"/>
      <c r="AD406" s="74"/>
      <c r="AE406" s="77"/>
      <c r="AF406" s="77"/>
    </row>
    <row r="407">
      <c r="V407" s="74"/>
      <c r="Y407" s="83"/>
      <c r="Z407" s="74"/>
      <c r="AA407" s="74"/>
      <c r="AC407" s="83"/>
      <c r="AD407" s="74"/>
      <c r="AE407" s="77"/>
      <c r="AF407" s="77"/>
    </row>
    <row r="408">
      <c r="V408" s="74"/>
      <c r="Y408" s="83"/>
      <c r="Z408" s="74"/>
      <c r="AA408" s="74"/>
      <c r="AC408" s="83"/>
      <c r="AD408" s="74"/>
      <c r="AE408" s="77"/>
      <c r="AF408" s="77"/>
    </row>
    <row r="409">
      <c r="V409" s="74"/>
      <c r="Y409" s="83"/>
      <c r="Z409" s="74"/>
      <c r="AA409" s="74"/>
      <c r="AC409" s="83"/>
      <c r="AD409" s="74"/>
      <c r="AE409" s="77"/>
      <c r="AF409" s="77"/>
    </row>
    <row r="410">
      <c r="V410" s="74"/>
      <c r="Y410" s="83"/>
      <c r="Z410" s="74"/>
      <c r="AA410" s="74"/>
      <c r="AC410" s="83"/>
      <c r="AD410" s="74"/>
      <c r="AE410" s="77"/>
      <c r="AF410" s="77"/>
    </row>
    <row r="411">
      <c r="V411" s="74"/>
      <c r="Y411" s="83"/>
      <c r="Z411" s="74"/>
      <c r="AA411" s="74"/>
      <c r="AC411" s="83"/>
      <c r="AD411" s="74"/>
      <c r="AE411" s="77"/>
      <c r="AF411" s="77"/>
    </row>
    <row r="412">
      <c r="V412" s="74"/>
      <c r="Y412" s="83"/>
      <c r="Z412" s="74"/>
      <c r="AA412" s="74"/>
      <c r="AC412" s="83"/>
      <c r="AD412" s="74"/>
      <c r="AE412" s="77"/>
      <c r="AF412" s="77"/>
    </row>
    <row r="413">
      <c r="V413" s="74"/>
      <c r="Y413" s="83"/>
      <c r="Z413" s="74"/>
      <c r="AA413" s="74"/>
      <c r="AC413" s="83"/>
      <c r="AD413" s="74"/>
      <c r="AE413" s="77"/>
      <c r="AF413" s="77"/>
    </row>
    <row r="414">
      <c r="V414" s="74"/>
      <c r="Y414" s="83"/>
      <c r="Z414" s="74"/>
      <c r="AA414" s="74"/>
      <c r="AC414" s="83"/>
      <c r="AD414" s="74"/>
      <c r="AE414" s="77"/>
      <c r="AF414" s="77"/>
    </row>
    <row r="415">
      <c r="V415" s="74"/>
      <c r="Y415" s="83"/>
      <c r="Z415" s="74"/>
      <c r="AA415" s="74"/>
      <c r="AC415" s="83"/>
      <c r="AD415" s="74"/>
      <c r="AE415" s="77"/>
      <c r="AF415" s="77"/>
    </row>
    <row r="416">
      <c r="V416" s="74"/>
      <c r="Y416" s="83"/>
      <c r="Z416" s="74"/>
      <c r="AA416" s="74"/>
      <c r="AC416" s="83"/>
      <c r="AD416" s="74"/>
      <c r="AE416" s="77"/>
      <c r="AF416" s="77"/>
    </row>
    <row r="417">
      <c r="V417" s="74"/>
      <c r="Y417" s="83"/>
      <c r="Z417" s="74"/>
      <c r="AA417" s="74"/>
      <c r="AC417" s="83"/>
      <c r="AD417" s="74"/>
      <c r="AE417" s="77"/>
      <c r="AF417" s="77"/>
    </row>
    <row r="418">
      <c r="V418" s="74"/>
      <c r="Y418" s="83"/>
      <c r="Z418" s="74"/>
      <c r="AA418" s="74"/>
      <c r="AC418" s="83"/>
      <c r="AD418" s="74"/>
      <c r="AE418" s="77"/>
      <c r="AF418" s="77"/>
    </row>
    <row r="419">
      <c r="V419" s="74"/>
      <c r="Y419" s="83"/>
      <c r="Z419" s="74"/>
      <c r="AA419" s="74"/>
      <c r="AC419" s="83"/>
      <c r="AD419" s="74"/>
      <c r="AE419" s="77"/>
      <c r="AF419" s="77"/>
    </row>
    <row r="420">
      <c r="V420" s="74"/>
      <c r="Y420" s="83"/>
      <c r="Z420" s="74"/>
      <c r="AA420" s="74"/>
      <c r="AC420" s="83"/>
      <c r="AD420" s="74"/>
      <c r="AE420" s="77"/>
      <c r="AF420" s="77"/>
    </row>
    <row r="421">
      <c r="V421" s="74"/>
      <c r="Y421" s="83"/>
      <c r="Z421" s="74"/>
      <c r="AA421" s="74"/>
      <c r="AC421" s="83"/>
      <c r="AD421" s="74"/>
      <c r="AE421" s="77"/>
      <c r="AF421" s="77"/>
    </row>
    <row r="422">
      <c r="V422" s="74"/>
      <c r="Y422" s="83"/>
      <c r="Z422" s="74"/>
      <c r="AA422" s="74"/>
      <c r="AC422" s="83"/>
      <c r="AD422" s="74"/>
      <c r="AE422" s="77"/>
      <c r="AF422" s="77"/>
    </row>
    <row r="423">
      <c r="V423" s="74"/>
      <c r="Y423" s="83"/>
      <c r="Z423" s="74"/>
      <c r="AA423" s="74"/>
      <c r="AC423" s="83"/>
      <c r="AD423" s="74"/>
      <c r="AE423" s="77"/>
      <c r="AF423" s="77"/>
    </row>
    <row r="424">
      <c r="V424" s="74"/>
      <c r="Y424" s="83"/>
      <c r="Z424" s="74"/>
      <c r="AA424" s="74"/>
      <c r="AC424" s="83"/>
      <c r="AD424" s="74"/>
      <c r="AE424" s="77"/>
      <c r="AF424" s="77"/>
    </row>
    <row r="425">
      <c r="V425" s="74"/>
      <c r="Y425" s="83"/>
      <c r="Z425" s="74"/>
      <c r="AA425" s="74"/>
      <c r="AC425" s="83"/>
      <c r="AD425" s="74"/>
      <c r="AE425" s="77"/>
      <c r="AF425" s="77"/>
    </row>
    <row r="426">
      <c r="V426" s="74"/>
      <c r="Y426" s="83"/>
      <c r="Z426" s="74"/>
      <c r="AA426" s="74"/>
      <c r="AC426" s="83"/>
      <c r="AD426" s="74"/>
      <c r="AE426" s="77"/>
      <c r="AF426" s="77"/>
    </row>
    <row r="427">
      <c r="V427" s="74"/>
      <c r="Y427" s="83"/>
      <c r="Z427" s="74"/>
      <c r="AA427" s="74"/>
      <c r="AC427" s="83"/>
      <c r="AD427" s="74"/>
      <c r="AE427" s="77"/>
      <c r="AF427" s="77"/>
    </row>
    <row r="428">
      <c r="V428" s="74"/>
      <c r="Y428" s="83"/>
      <c r="Z428" s="74"/>
      <c r="AA428" s="74"/>
      <c r="AC428" s="83"/>
      <c r="AD428" s="74"/>
      <c r="AE428" s="77"/>
      <c r="AF428" s="77"/>
    </row>
    <row r="429">
      <c r="V429" s="74"/>
      <c r="Y429" s="83"/>
      <c r="Z429" s="74"/>
      <c r="AA429" s="74"/>
      <c r="AC429" s="83"/>
      <c r="AD429" s="74"/>
      <c r="AE429" s="77"/>
      <c r="AF429" s="77"/>
    </row>
    <row r="430">
      <c r="V430" s="74"/>
      <c r="Y430" s="83"/>
      <c r="Z430" s="74"/>
      <c r="AA430" s="74"/>
      <c r="AC430" s="83"/>
      <c r="AD430" s="74"/>
      <c r="AE430" s="77"/>
      <c r="AF430" s="77"/>
    </row>
    <row r="431">
      <c r="V431" s="74"/>
      <c r="Y431" s="83"/>
      <c r="Z431" s="74"/>
      <c r="AA431" s="74"/>
      <c r="AC431" s="83"/>
      <c r="AD431" s="74"/>
      <c r="AE431" s="77"/>
      <c r="AF431" s="77"/>
    </row>
    <row r="432">
      <c r="V432" s="74"/>
      <c r="Y432" s="83"/>
      <c r="Z432" s="74"/>
      <c r="AA432" s="74"/>
      <c r="AC432" s="83"/>
      <c r="AD432" s="74"/>
      <c r="AE432" s="77"/>
      <c r="AF432" s="77"/>
    </row>
    <row r="433">
      <c r="V433" s="74"/>
      <c r="Y433" s="83"/>
      <c r="Z433" s="74"/>
      <c r="AA433" s="74"/>
      <c r="AC433" s="83"/>
      <c r="AD433" s="74"/>
      <c r="AE433" s="77"/>
      <c r="AF433" s="77"/>
    </row>
    <row r="434">
      <c r="V434" s="74"/>
      <c r="Y434" s="83"/>
      <c r="Z434" s="74"/>
      <c r="AA434" s="74"/>
      <c r="AC434" s="83"/>
      <c r="AD434" s="74"/>
      <c r="AE434" s="77"/>
      <c r="AF434" s="77"/>
    </row>
    <row r="435">
      <c r="V435" s="74"/>
      <c r="Y435" s="83"/>
      <c r="Z435" s="74"/>
      <c r="AA435" s="74"/>
      <c r="AC435" s="83"/>
      <c r="AD435" s="74"/>
      <c r="AE435" s="77"/>
      <c r="AF435" s="77"/>
    </row>
    <row r="436">
      <c r="V436" s="74"/>
      <c r="Y436" s="83"/>
      <c r="Z436" s="74"/>
      <c r="AA436" s="74"/>
      <c r="AC436" s="83"/>
      <c r="AD436" s="74"/>
      <c r="AE436" s="77"/>
      <c r="AF436" s="77"/>
    </row>
    <row r="437">
      <c r="V437" s="74"/>
      <c r="Y437" s="83"/>
      <c r="Z437" s="74"/>
      <c r="AA437" s="74"/>
      <c r="AC437" s="83"/>
      <c r="AD437" s="74"/>
      <c r="AE437" s="77"/>
      <c r="AF437" s="77"/>
    </row>
    <row r="438">
      <c r="V438" s="74"/>
      <c r="Y438" s="83"/>
      <c r="Z438" s="74"/>
      <c r="AA438" s="74"/>
      <c r="AC438" s="83"/>
      <c r="AD438" s="74"/>
      <c r="AE438" s="77"/>
      <c r="AF438" s="77"/>
    </row>
    <row r="439">
      <c r="V439" s="74"/>
      <c r="Y439" s="83"/>
      <c r="Z439" s="74"/>
      <c r="AA439" s="74"/>
      <c r="AC439" s="83"/>
      <c r="AD439" s="74"/>
      <c r="AE439" s="77"/>
      <c r="AF439" s="77"/>
    </row>
    <row r="440">
      <c r="V440" s="74"/>
      <c r="Y440" s="83"/>
      <c r="Z440" s="74"/>
      <c r="AA440" s="74"/>
      <c r="AC440" s="83"/>
      <c r="AD440" s="74"/>
      <c r="AE440" s="77"/>
      <c r="AF440" s="77"/>
    </row>
    <row r="441">
      <c r="V441" s="74"/>
      <c r="Y441" s="83"/>
      <c r="Z441" s="74"/>
      <c r="AA441" s="74"/>
      <c r="AC441" s="83"/>
      <c r="AD441" s="74"/>
      <c r="AE441" s="77"/>
      <c r="AF441" s="77"/>
    </row>
    <row r="442">
      <c r="V442" s="74"/>
      <c r="Y442" s="83"/>
      <c r="Z442" s="74"/>
      <c r="AA442" s="74"/>
      <c r="AC442" s="83"/>
      <c r="AD442" s="74"/>
      <c r="AE442" s="77"/>
      <c r="AF442" s="77"/>
    </row>
    <row r="443">
      <c r="V443" s="74"/>
      <c r="Y443" s="83"/>
      <c r="Z443" s="74"/>
      <c r="AA443" s="74"/>
      <c r="AC443" s="83"/>
      <c r="AD443" s="74"/>
      <c r="AE443" s="77"/>
      <c r="AF443" s="77"/>
    </row>
    <row r="444">
      <c r="V444" s="74"/>
      <c r="Y444" s="83"/>
      <c r="Z444" s="74"/>
      <c r="AA444" s="74"/>
      <c r="AC444" s="83"/>
      <c r="AD444" s="74"/>
      <c r="AE444" s="77"/>
      <c r="AF444" s="77"/>
    </row>
    <row r="445">
      <c r="V445" s="74"/>
      <c r="Y445" s="83"/>
      <c r="Z445" s="74"/>
      <c r="AA445" s="74"/>
      <c r="AC445" s="83"/>
      <c r="AD445" s="74"/>
      <c r="AE445" s="77"/>
      <c r="AF445" s="77"/>
    </row>
    <row r="446">
      <c r="V446" s="74"/>
      <c r="Y446" s="83"/>
      <c r="Z446" s="74"/>
      <c r="AA446" s="74"/>
      <c r="AC446" s="83"/>
      <c r="AD446" s="74"/>
      <c r="AE446" s="77"/>
      <c r="AF446" s="77"/>
    </row>
    <row r="447">
      <c r="V447" s="74"/>
      <c r="Y447" s="83"/>
      <c r="Z447" s="74"/>
      <c r="AA447" s="74"/>
      <c r="AC447" s="83"/>
      <c r="AD447" s="74"/>
      <c r="AE447" s="77"/>
      <c r="AF447" s="77"/>
    </row>
    <row r="448">
      <c r="V448" s="74"/>
      <c r="Y448" s="83"/>
      <c r="Z448" s="74"/>
      <c r="AA448" s="74"/>
      <c r="AC448" s="83"/>
      <c r="AD448" s="74"/>
      <c r="AE448" s="77"/>
      <c r="AF448" s="77"/>
    </row>
    <row r="449">
      <c r="V449" s="74"/>
      <c r="Y449" s="83"/>
      <c r="Z449" s="74"/>
      <c r="AA449" s="74"/>
      <c r="AC449" s="83"/>
      <c r="AD449" s="74"/>
      <c r="AE449" s="77"/>
      <c r="AF449" s="77"/>
    </row>
    <row r="450">
      <c r="V450" s="74"/>
      <c r="Y450" s="83"/>
      <c r="Z450" s="74"/>
      <c r="AA450" s="74"/>
      <c r="AC450" s="83"/>
      <c r="AD450" s="74"/>
      <c r="AE450" s="77"/>
      <c r="AF450" s="77"/>
    </row>
    <row r="451">
      <c r="V451" s="74"/>
      <c r="Y451" s="83"/>
      <c r="Z451" s="74"/>
      <c r="AA451" s="74"/>
      <c r="AC451" s="83"/>
      <c r="AD451" s="74"/>
      <c r="AE451" s="77"/>
      <c r="AF451" s="77"/>
    </row>
    <row r="452">
      <c r="V452" s="74"/>
      <c r="Y452" s="83"/>
      <c r="Z452" s="74"/>
      <c r="AA452" s="74"/>
      <c r="AC452" s="83"/>
      <c r="AD452" s="74"/>
      <c r="AE452" s="77"/>
      <c r="AF452" s="77"/>
    </row>
    <row r="453">
      <c r="V453" s="74"/>
      <c r="Y453" s="83"/>
      <c r="Z453" s="74"/>
      <c r="AA453" s="74"/>
      <c r="AC453" s="83"/>
      <c r="AD453" s="74"/>
      <c r="AE453" s="77"/>
      <c r="AF453" s="77"/>
    </row>
    <row r="454">
      <c r="V454" s="74"/>
      <c r="Y454" s="83"/>
      <c r="Z454" s="74"/>
      <c r="AA454" s="74"/>
      <c r="AC454" s="83"/>
      <c r="AD454" s="74"/>
      <c r="AE454" s="77"/>
      <c r="AF454" s="77"/>
    </row>
    <row r="455">
      <c r="V455" s="74"/>
      <c r="Y455" s="83"/>
      <c r="Z455" s="74"/>
      <c r="AA455" s="74"/>
      <c r="AC455" s="83"/>
      <c r="AD455" s="74"/>
      <c r="AE455" s="77"/>
      <c r="AF455" s="77"/>
    </row>
    <row r="456">
      <c r="V456" s="74"/>
      <c r="Y456" s="83"/>
      <c r="Z456" s="74"/>
      <c r="AA456" s="74"/>
      <c r="AC456" s="83"/>
      <c r="AD456" s="74"/>
      <c r="AE456" s="77"/>
      <c r="AF456" s="77"/>
    </row>
    <row r="457">
      <c r="V457" s="74"/>
      <c r="Y457" s="83"/>
      <c r="Z457" s="74"/>
      <c r="AA457" s="74"/>
      <c r="AC457" s="83"/>
      <c r="AD457" s="74"/>
      <c r="AE457" s="77"/>
      <c r="AF457" s="77"/>
    </row>
    <row r="458">
      <c r="V458" s="74"/>
      <c r="Y458" s="83"/>
      <c r="Z458" s="74"/>
      <c r="AA458" s="74"/>
      <c r="AC458" s="83"/>
      <c r="AD458" s="74"/>
      <c r="AE458" s="77"/>
      <c r="AF458" s="77"/>
    </row>
    <row r="459">
      <c r="V459" s="74"/>
      <c r="Y459" s="83"/>
      <c r="Z459" s="74"/>
      <c r="AA459" s="74"/>
      <c r="AC459" s="83"/>
      <c r="AD459" s="74"/>
      <c r="AE459" s="77"/>
      <c r="AF459" s="77"/>
    </row>
    <row r="460">
      <c r="V460" s="74"/>
      <c r="Y460" s="83"/>
      <c r="Z460" s="74"/>
      <c r="AA460" s="74"/>
      <c r="AC460" s="83"/>
      <c r="AD460" s="74"/>
      <c r="AE460" s="77"/>
      <c r="AF460" s="77"/>
    </row>
    <row r="461">
      <c r="V461" s="74"/>
      <c r="Y461" s="83"/>
      <c r="Z461" s="74"/>
      <c r="AA461" s="74"/>
      <c r="AC461" s="83"/>
      <c r="AD461" s="74"/>
      <c r="AE461" s="77"/>
      <c r="AF461" s="77"/>
    </row>
    <row r="462">
      <c r="V462" s="74"/>
      <c r="Y462" s="83"/>
      <c r="Z462" s="74"/>
      <c r="AA462" s="74"/>
      <c r="AC462" s="83"/>
      <c r="AD462" s="74"/>
      <c r="AE462" s="77"/>
      <c r="AF462" s="77"/>
    </row>
    <row r="463">
      <c r="V463" s="74"/>
      <c r="Y463" s="83"/>
      <c r="Z463" s="74"/>
      <c r="AA463" s="74"/>
      <c r="AC463" s="83"/>
      <c r="AD463" s="74"/>
      <c r="AE463" s="77"/>
      <c r="AF463" s="77"/>
    </row>
    <row r="464">
      <c r="V464" s="74"/>
      <c r="Y464" s="83"/>
      <c r="Z464" s="74"/>
      <c r="AA464" s="74"/>
      <c r="AC464" s="83"/>
      <c r="AD464" s="74"/>
      <c r="AE464" s="77"/>
      <c r="AF464" s="77"/>
    </row>
    <row r="465">
      <c r="V465" s="74"/>
      <c r="Y465" s="83"/>
      <c r="Z465" s="74"/>
      <c r="AA465" s="74"/>
      <c r="AC465" s="83"/>
      <c r="AD465" s="74"/>
      <c r="AE465" s="77"/>
      <c r="AF465" s="77"/>
    </row>
    <row r="466">
      <c r="V466" s="74"/>
      <c r="Y466" s="83"/>
      <c r="Z466" s="74"/>
      <c r="AA466" s="74"/>
      <c r="AC466" s="83"/>
      <c r="AD466" s="74"/>
      <c r="AE466" s="77"/>
      <c r="AF466" s="77"/>
    </row>
    <row r="467">
      <c r="V467" s="74"/>
      <c r="Y467" s="83"/>
      <c r="Z467" s="74"/>
      <c r="AA467" s="74"/>
      <c r="AC467" s="83"/>
      <c r="AD467" s="74"/>
      <c r="AE467" s="77"/>
      <c r="AF467" s="77"/>
    </row>
    <row r="468">
      <c r="V468" s="74"/>
      <c r="Y468" s="83"/>
      <c r="Z468" s="74"/>
      <c r="AA468" s="74"/>
      <c r="AC468" s="83"/>
      <c r="AD468" s="74"/>
      <c r="AE468" s="77"/>
      <c r="AF468" s="77"/>
    </row>
    <row r="469">
      <c r="V469" s="74"/>
      <c r="Y469" s="83"/>
      <c r="Z469" s="74"/>
      <c r="AA469" s="74"/>
      <c r="AC469" s="83"/>
      <c r="AD469" s="74"/>
      <c r="AE469" s="77"/>
      <c r="AF469" s="77"/>
    </row>
    <row r="470">
      <c r="V470" s="74"/>
      <c r="Y470" s="83"/>
      <c r="Z470" s="74"/>
      <c r="AA470" s="74"/>
      <c r="AC470" s="83"/>
      <c r="AD470" s="74"/>
      <c r="AE470" s="77"/>
      <c r="AF470" s="77"/>
    </row>
    <row r="471">
      <c r="V471" s="74"/>
      <c r="Y471" s="83"/>
      <c r="Z471" s="74"/>
      <c r="AA471" s="74"/>
      <c r="AC471" s="83"/>
      <c r="AD471" s="74"/>
      <c r="AE471" s="77"/>
      <c r="AF471" s="77"/>
    </row>
    <row r="472">
      <c r="V472" s="74"/>
      <c r="Y472" s="83"/>
      <c r="Z472" s="74"/>
      <c r="AA472" s="74"/>
      <c r="AC472" s="83"/>
      <c r="AD472" s="74"/>
      <c r="AE472" s="77"/>
      <c r="AF472" s="77"/>
    </row>
    <row r="473">
      <c r="V473" s="74"/>
      <c r="Y473" s="83"/>
      <c r="Z473" s="74"/>
      <c r="AA473" s="74"/>
      <c r="AC473" s="83"/>
      <c r="AD473" s="74"/>
      <c r="AE473" s="77"/>
      <c r="AF473" s="77"/>
    </row>
    <row r="474">
      <c r="V474" s="74"/>
      <c r="Y474" s="83"/>
      <c r="Z474" s="74"/>
      <c r="AA474" s="74"/>
      <c r="AC474" s="83"/>
      <c r="AD474" s="74"/>
      <c r="AE474" s="77"/>
      <c r="AF474" s="77"/>
    </row>
    <row r="475">
      <c r="V475" s="74"/>
      <c r="Y475" s="83"/>
      <c r="Z475" s="74"/>
      <c r="AA475" s="74"/>
      <c r="AC475" s="83"/>
      <c r="AD475" s="74"/>
      <c r="AE475" s="77"/>
      <c r="AF475" s="77"/>
    </row>
    <row r="476">
      <c r="V476" s="74"/>
      <c r="Y476" s="83"/>
      <c r="Z476" s="74"/>
      <c r="AA476" s="74"/>
      <c r="AC476" s="83"/>
      <c r="AD476" s="74"/>
      <c r="AE476" s="77"/>
      <c r="AF476" s="77"/>
    </row>
    <row r="477">
      <c r="V477" s="74"/>
      <c r="Y477" s="83"/>
      <c r="Z477" s="74"/>
      <c r="AA477" s="74"/>
      <c r="AC477" s="83"/>
      <c r="AD477" s="74"/>
      <c r="AE477" s="77"/>
      <c r="AF477" s="77"/>
    </row>
    <row r="478">
      <c r="V478" s="74"/>
      <c r="Y478" s="83"/>
      <c r="Z478" s="74"/>
      <c r="AA478" s="74"/>
      <c r="AC478" s="83"/>
      <c r="AD478" s="74"/>
      <c r="AE478" s="77"/>
      <c r="AF478" s="77"/>
    </row>
    <row r="479">
      <c r="V479" s="74"/>
      <c r="Y479" s="83"/>
      <c r="Z479" s="74"/>
      <c r="AA479" s="74"/>
      <c r="AC479" s="83"/>
      <c r="AD479" s="74"/>
      <c r="AE479" s="77"/>
      <c r="AF479" s="77"/>
    </row>
    <row r="480">
      <c r="V480" s="74"/>
      <c r="Y480" s="83"/>
      <c r="Z480" s="74"/>
      <c r="AA480" s="74"/>
      <c r="AC480" s="83"/>
      <c r="AD480" s="74"/>
      <c r="AE480" s="77"/>
      <c r="AF480" s="77"/>
    </row>
    <row r="481">
      <c r="V481" s="74"/>
      <c r="Y481" s="83"/>
      <c r="Z481" s="74"/>
      <c r="AA481" s="74"/>
      <c r="AC481" s="83"/>
      <c r="AD481" s="74"/>
      <c r="AE481" s="77"/>
      <c r="AF481" s="77"/>
    </row>
    <row r="482">
      <c r="V482" s="74"/>
      <c r="Y482" s="83"/>
      <c r="Z482" s="74"/>
      <c r="AA482" s="74"/>
      <c r="AC482" s="83"/>
      <c r="AD482" s="74"/>
      <c r="AE482" s="77"/>
      <c r="AF482" s="77"/>
    </row>
    <row r="483">
      <c r="V483" s="74"/>
      <c r="Y483" s="83"/>
      <c r="Z483" s="74"/>
      <c r="AA483" s="74"/>
      <c r="AC483" s="83"/>
      <c r="AD483" s="74"/>
      <c r="AE483" s="77"/>
      <c r="AF483" s="77"/>
    </row>
    <row r="484">
      <c r="V484" s="74"/>
      <c r="Y484" s="83"/>
      <c r="Z484" s="74"/>
      <c r="AA484" s="74"/>
      <c r="AC484" s="83"/>
      <c r="AD484" s="74"/>
      <c r="AE484" s="77"/>
      <c r="AF484" s="77"/>
    </row>
    <row r="485">
      <c r="V485" s="74"/>
      <c r="Y485" s="83"/>
      <c r="Z485" s="74"/>
      <c r="AA485" s="74"/>
      <c r="AC485" s="83"/>
      <c r="AD485" s="74"/>
      <c r="AE485" s="77"/>
      <c r="AF485" s="77"/>
    </row>
    <row r="486">
      <c r="V486" s="74"/>
      <c r="Y486" s="83"/>
      <c r="Z486" s="74"/>
      <c r="AA486" s="74"/>
      <c r="AC486" s="83"/>
      <c r="AD486" s="74"/>
      <c r="AE486" s="77"/>
      <c r="AF486" s="77"/>
    </row>
    <row r="487">
      <c r="V487" s="74"/>
      <c r="Y487" s="83"/>
      <c r="Z487" s="74"/>
      <c r="AA487" s="74"/>
      <c r="AC487" s="83"/>
      <c r="AD487" s="74"/>
      <c r="AE487" s="77"/>
      <c r="AF487" s="77"/>
    </row>
    <row r="488">
      <c r="V488" s="74"/>
      <c r="Y488" s="83"/>
      <c r="Z488" s="74"/>
      <c r="AA488" s="74"/>
      <c r="AC488" s="83"/>
      <c r="AD488" s="74"/>
      <c r="AE488" s="77"/>
      <c r="AF488" s="77"/>
    </row>
    <row r="489">
      <c r="V489" s="74"/>
      <c r="Y489" s="83"/>
      <c r="Z489" s="74"/>
      <c r="AA489" s="74"/>
      <c r="AC489" s="83"/>
      <c r="AD489" s="74"/>
      <c r="AE489" s="77"/>
      <c r="AF489" s="77"/>
    </row>
    <row r="490">
      <c r="V490" s="74"/>
      <c r="Y490" s="83"/>
      <c r="Z490" s="74"/>
      <c r="AA490" s="74"/>
      <c r="AC490" s="83"/>
      <c r="AD490" s="74"/>
      <c r="AE490" s="77"/>
      <c r="AF490" s="77"/>
    </row>
    <row r="491">
      <c r="V491" s="74"/>
      <c r="Y491" s="83"/>
      <c r="Z491" s="74"/>
      <c r="AA491" s="74"/>
      <c r="AC491" s="83"/>
      <c r="AD491" s="74"/>
      <c r="AE491" s="77"/>
      <c r="AF491" s="77"/>
    </row>
    <row r="492">
      <c r="V492" s="74"/>
      <c r="Y492" s="83"/>
      <c r="Z492" s="74"/>
      <c r="AA492" s="74"/>
      <c r="AC492" s="83"/>
      <c r="AD492" s="74"/>
      <c r="AE492" s="77"/>
      <c r="AF492" s="77"/>
    </row>
    <row r="493">
      <c r="V493" s="74"/>
      <c r="Y493" s="83"/>
      <c r="Z493" s="74"/>
      <c r="AA493" s="74"/>
      <c r="AC493" s="83"/>
      <c r="AD493" s="74"/>
      <c r="AE493" s="77"/>
      <c r="AF493" s="77"/>
    </row>
    <row r="494">
      <c r="V494" s="74"/>
      <c r="Y494" s="83"/>
      <c r="Z494" s="74"/>
      <c r="AA494" s="74"/>
      <c r="AC494" s="83"/>
      <c r="AD494" s="74"/>
      <c r="AE494" s="77"/>
      <c r="AF494" s="77"/>
    </row>
    <row r="495">
      <c r="V495" s="74"/>
      <c r="Y495" s="83"/>
      <c r="Z495" s="74"/>
      <c r="AA495" s="74"/>
      <c r="AC495" s="83"/>
      <c r="AD495" s="74"/>
      <c r="AE495" s="77"/>
      <c r="AF495" s="77"/>
    </row>
    <row r="496">
      <c r="V496" s="74"/>
      <c r="Y496" s="83"/>
      <c r="Z496" s="74"/>
      <c r="AA496" s="74"/>
      <c r="AC496" s="83"/>
      <c r="AD496" s="74"/>
      <c r="AE496" s="77"/>
      <c r="AF496" s="77"/>
    </row>
    <row r="497">
      <c r="V497" s="74"/>
      <c r="Y497" s="83"/>
      <c r="Z497" s="74"/>
      <c r="AA497" s="74"/>
      <c r="AC497" s="83"/>
      <c r="AD497" s="74"/>
      <c r="AE497" s="77"/>
      <c r="AF497" s="77"/>
    </row>
    <row r="498">
      <c r="V498" s="74"/>
      <c r="Y498" s="83"/>
      <c r="Z498" s="74"/>
      <c r="AA498" s="74"/>
      <c r="AC498" s="83"/>
      <c r="AD498" s="74"/>
      <c r="AE498" s="77"/>
      <c r="AF498" s="77"/>
    </row>
    <row r="499">
      <c r="V499" s="74"/>
      <c r="Y499" s="83"/>
      <c r="Z499" s="74"/>
      <c r="AA499" s="74"/>
      <c r="AC499" s="83"/>
      <c r="AD499" s="74"/>
      <c r="AE499" s="77"/>
      <c r="AF499" s="77"/>
    </row>
    <row r="500">
      <c r="V500" s="74"/>
      <c r="Y500" s="83"/>
      <c r="Z500" s="74"/>
      <c r="AA500" s="74"/>
      <c r="AC500" s="83"/>
      <c r="AD500" s="74"/>
      <c r="AE500" s="77"/>
      <c r="AF500" s="77"/>
    </row>
    <row r="501">
      <c r="V501" s="74"/>
      <c r="Y501" s="83"/>
      <c r="Z501" s="74"/>
      <c r="AA501" s="74"/>
      <c r="AC501" s="83"/>
      <c r="AD501" s="74"/>
      <c r="AE501" s="77"/>
      <c r="AF501" s="77"/>
    </row>
    <row r="502">
      <c r="V502" s="74"/>
      <c r="Y502" s="83"/>
      <c r="Z502" s="74"/>
      <c r="AA502" s="74"/>
      <c r="AC502" s="83"/>
      <c r="AD502" s="74"/>
      <c r="AE502" s="77"/>
      <c r="AF502" s="77"/>
    </row>
    <row r="503">
      <c r="V503" s="74"/>
      <c r="Y503" s="83"/>
      <c r="Z503" s="74"/>
      <c r="AA503" s="74"/>
      <c r="AC503" s="83"/>
      <c r="AD503" s="74"/>
      <c r="AE503" s="77"/>
      <c r="AF503" s="77"/>
    </row>
    <row r="504">
      <c r="V504" s="74"/>
      <c r="Y504" s="83"/>
      <c r="Z504" s="74"/>
      <c r="AA504" s="74"/>
      <c r="AC504" s="83"/>
      <c r="AD504" s="74"/>
      <c r="AE504" s="77"/>
      <c r="AF504" s="77"/>
    </row>
    <row r="505">
      <c r="V505" s="74"/>
      <c r="Y505" s="83"/>
      <c r="Z505" s="74"/>
      <c r="AA505" s="74"/>
      <c r="AC505" s="83"/>
      <c r="AD505" s="74"/>
      <c r="AE505" s="77"/>
      <c r="AF505" s="77"/>
    </row>
    <row r="506">
      <c r="V506" s="74"/>
      <c r="Y506" s="83"/>
      <c r="Z506" s="74"/>
      <c r="AA506" s="74"/>
      <c r="AC506" s="83"/>
      <c r="AD506" s="74"/>
      <c r="AE506" s="77"/>
      <c r="AF506" s="77"/>
    </row>
    <row r="507">
      <c r="V507" s="74"/>
      <c r="Y507" s="83"/>
      <c r="Z507" s="74"/>
      <c r="AA507" s="74"/>
      <c r="AC507" s="83"/>
      <c r="AD507" s="74"/>
      <c r="AE507" s="77"/>
      <c r="AF507" s="77"/>
    </row>
    <row r="508">
      <c r="V508" s="74"/>
      <c r="Y508" s="83"/>
      <c r="Z508" s="74"/>
      <c r="AA508" s="74"/>
      <c r="AC508" s="83"/>
      <c r="AD508" s="74"/>
      <c r="AE508" s="77"/>
      <c r="AF508" s="77"/>
    </row>
    <row r="509">
      <c r="V509" s="74"/>
      <c r="Y509" s="83"/>
      <c r="Z509" s="74"/>
      <c r="AA509" s="74"/>
      <c r="AC509" s="83"/>
      <c r="AD509" s="74"/>
      <c r="AE509" s="77"/>
      <c r="AF509" s="77"/>
    </row>
    <row r="510">
      <c r="V510" s="74"/>
      <c r="Y510" s="83"/>
      <c r="Z510" s="74"/>
      <c r="AA510" s="74"/>
      <c r="AC510" s="83"/>
      <c r="AD510" s="74"/>
      <c r="AE510" s="77"/>
      <c r="AF510" s="77"/>
    </row>
    <row r="511">
      <c r="V511" s="74"/>
      <c r="Y511" s="83"/>
      <c r="Z511" s="74"/>
      <c r="AA511" s="74"/>
      <c r="AC511" s="83"/>
      <c r="AD511" s="74"/>
      <c r="AE511" s="77"/>
      <c r="AF511" s="77"/>
    </row>
    <row r="512">
      <c r="V512" s="74"/>
      <c r="Y512" s="83"/>
      <c r="Z512" s="74"/>
      <c r="AA512" s="74"/>
      <c r="AC512" s="83"/>
      <c r="AD512" s="74"/>
      <c r="AE512" s="77"/>
      <c r="AF512" s="77"/>
    </row>
    <row r="513">
      <c r="V513" s="74"/>
      <c r="Y513" s="83"/>
      <c r="Z513" s="74"/>
      <c r="AA513" s="74"/>
      <c r="AC513" s="83"/>
      <c r="AD513" s="74"/>
      <c r="AE513" s="77"/>
      <c r="AF513" s="77"/>
    </row>
    <row r="514">
      <c r="V514" s="74"/>
      <c r="Y514" s="83"/>
      <c r="Z514" s="74"/>
      <c r="AA514" s="74"/>
      <c r="AC514" s="83"/>
      <c r="AD514" s="74"/>
      <c r="AE514" s="77"/>
      <c r="AF514" s="77"/>
    </row>
    <row r="515">
      <c r="V515" s="74"/>
      <c r="Y515" s="83"/>
      <c r="Z515" s="74"/>
      <c r="AA515" s="74"/>
      <c r="AC515" s="83"/>
      <c r="AD515" s="74"/>
      <c r="AE515" s="77"/>
      <c r="AF515" s="77"/>
    </row>
    <row r="516">
      <c r="V516" s="74"/>
      <c r="Y516" s="83"/>
      <c r="Z516" s="74"/>
      <c r="AA516" s="74"/>
      <c r="AC516" s="83"/>
      <c r="AD516" s="74"/>
      <c r="AE516" s="77"/>
      <c r="AF516" s="77"/>
    </row>
    <row r="517">
      <c r="V517" s="74"/>
      <c r="Y517" s="83"/>
      <c r="Z517" s="74"/>
      <c r="AA517" s="74"/>
      <c r="AC517" s="83"/>
      <c r="AD517" s="74"/>
      <c r="AE517" s="77"/>
      <c r="AF517" s="77"/>
    </row>
    <row r="518">
      <c r="V518" s="74"/>
      <c r="Y518" s="83"/>
      <c r="Z518" s="74"/>
      <c r="AA518" s="74"/>
      <c r="AC518" s="83"/>
      <c r="AD518" s="74"/>
      <c r="AE518" s="77"/>
      <c r="AF518" s="77"/>
    </row>
    <row r="519">
      <c r="V519" s="74"/>
      <c r="Y519" s="83"/>
      <c r="Z519" s="74"/>
      <c r="AA519" s="74"/>
      <c r="AC519" s="83"/>
      <c r="AD519" s="74"/>
      <c r="AE519" s="77"/>
      <c r="AF519" s="77"/>
    </row>
    <row r="520">
      <c r="V520" s="74"/>
      <c r="Y520" s="83"/>
      <c r="Z520" s="74"/>
      <c r="AA520" s="74"/>
      <c r="AC520" s="83"/>
      <c r="AD520" s="74"/>
      <c r="AE520" s="77"/>
      <c r="AF520" s="77"/>
    </row>
    <row r="521">
      <c r="V521" s="74"/>
      <c r="Y521" s="83"/>
      <c r="Z521" s="74"/>
      <c r="AA521" s="74"/>
      <c r="AC521" s="83"/>
      <c r="AD521" s="74"/>
      <c r="AE521" s="77"/>
      <c r="AF521" s="77"/>
    </row>
    <row r="522">
      <c r="V522" s="74"/>
      <c r="Y522" s="83"/>
      <c r="Z522" s="74"/>
      <c r="AA522" s="74"/>
      <c r="AC522" s="83"/>
      <c r="AD522" s="74"/>
      <c r="AE522" s="77"/>
      <c r="AF522" s="77"/>
    </row>
    <row r="523">
      <c r="V523" s="74"/>
      <c r="Y523" s="83"/>
      <c r="Z523" s="74"/>
      <c r="AA523" s="74"/>
      <c r="AC523" s="83"/>
      <c r="AD523" s="74"/>
      <c r="AE523" s="77"/>
      <c r="AF523" s="77"/>
    </row>
    <row r="524">
      <c r="V524" s="74"/>
      <c r="Y524" s="83"/>
      <c r="Z524" s="74"/>
      <c r="AA524" s="74"/>
      <c r="AC524" s="83"/>
      <c r="AD524" s="74"/>
      <c r="AE524" s="77"/>
      <c r="AF524" s="77"/>
    </row>
    <row r="525">
      <c r="V525" s="74"/>
      <c r="Y525" s="83"/>
      <c r="Z525" s="74"/>
      <c r="AA525" s="74"/>
      <c r="AC525" s="83"/>
      <c r="AD525" s="74"/>
      <c r="AE525" s="77"/>
      <c r="AF525" s="77"/>
    </row>
    <row r="526">
      <c r="V526" s="74"/>
      <c r="Y526" s="83"/>
      <c r="Z526" s="74"/>
      <c r="AA526" s="74"/>
      <c r="AC526" s="83"/>
      <c r="AD526" s="74"/>
      <c r="AE526" s="77"/>
      <c r="AF526" s="77"/>
    </row>
    <row r="527">
      <c r="V527" s="74"/>
      <c r="Y527" s="83"/>
      <c r="Z527" s="74"/>
      <c r="AA527" s="74"/>
      <c r="AC527" s="83"/>
      <c r="AD527" s="74"/>
      <c r="AE527" s="77"/>
      <c r="AF527" s="77"/>
    </row>
    <row r="528">
      <c r="V528" s="74"/>
      <c r="Y528" s="83"/>
      <c r="Z528" s="74"/>
      <c r="AA528" s="74"/>
      <c r="AC528" s="83"/>
      <c r="AD528" s="74"/>
      <c r="AE528" s="77"/>
      <c r="AF528" s="77"/>
    </row>
    <row r="529">
      <c r="V529" s="74"/>
      <c r="Y529" s="83"/>
      <c r="Z529" s="74"/>
      <c r="AA529" s="74"/>
      <c r="AC529" s="83"/>
      <c r="AD529" s="74"/>
      <c r="AE529" s="77"/>
      <c r="AF529" s="77"/>
    </row>
    <row r="530">
      <c r="V530" s="74"/>
      <c r="Y530" s="83"/>
      <c r="Z530" s="74"/>
      <c r="AA530" s="74"/>
      <c r="AC530" s="83"/>
      <c r="AD530" s="74"/>
      <c r="AE530" s="77"/>
      <c r="AF530" s="77"/>
    </row>
    <row r="531">
      <c r="V531" s="74"/>
      <c r="Y531" s="83"/>
      <c r="Z531" s="74"/>
      <c r="AA531" s="74"/>
      <c r="AC531" s="83"/>
      <c r="AD531" s="74"/>
      <c r="AE531" s="77"/>
      <c r="AF531" s="77"/>
    </row>
    <row r="532">
      <c r="V532" s="74"/>
      <c r="Y532" s="83"/>
      <c r="Z532" s="74"/>
      <c r="AA532" s="74"/>
      <c r="AC532" s="83"/>
      <c r="AD532" s="74"/>
      <c r="AE532" s="77"/>
      <c r="AF532" s="77"/>
    </row>
    <row r="533">
      <c r="V533" s="74"/>
      <c r="Y533" s="83"/>
      <c r="Z533" s="74"/>
      <c r="AA533" s="74"/>
      <c r="AC533" s="83"/>
      <c r="AD533" s="74"/>
      <c r="AE533" s="77"/>
      <c r="AF533" s="77"/>
    </row>
    <row r="534">
      <c r="V534" s="74"/>
      <c r="Y534" s="83"/>
      <c r="Z534" s="74"/>
      <c r="AA534" s="74"/>
      <c r="AC534" s="83"/>
      <c r="AD534" s="74"/>
      <c r="AE534" s="77"/>
      <c r="AF534" s="77"/>
    </row>
    <row r="535">
      <c r="V535" s="74"/>
      <c r="Y535" s="83"/>
      <c r="Z535" s="74"/>
      <c r="AA535" s="74"/>
      <c r="AC535" s="83"/>
      <c r="AD535" s="74"/>
      <c r="AE535" s="77"/>
      <c r="AF535" s="77"/>
    </row>
    <row r="536">
      <c r="V536" s="74"/>
      <c r="Y536" s="83"/>
      <c r="Z536" s="74"/>
      <c r="AA536" s="74"/>
      <c r="AC536" s="83"/>
      <c r="AD536" s="74"/>
      <c r="AE536" s="77"/>
      <c r="AF536" s="77"/>
    </row>
    <row r="537">
      <c r="V537" s="74"/>
      <c r="Y537" s="83"/>
      <c r="Z537" s="74"/>
      <c r="AA537" s="74"/>
      <c r="AC537" s="83"/>
      <c r="AD537" s="74"/>
      <c r="AE537" s="77"/>
      <c r="AF537" s="77"/>
    </row>
    <row r="538">
      <c r="V538" s="74"/>
      <c r="Y538" s="83"/>
      <c r="Z538" s="74"/>
      <c r="AA538" s="74"/>
      <c r="AC538" s="83"/>
      <c r="AD538" s="74"/>
      <c r="AE538" s="77"/>
      <c r="AF538" s="77"/>
    </row>
    <row r="539">
      <c r="V539" s="74"/>
      <c r="Y539" s="83"/>
      <c r="Z539" s="74"/>
      <c r="AA539" s="74"/>
      <c r="AC539" s="83"/>
      <c r="AD539" s="74"/>
      <c r="AE539" s="77"/>
      <c r="AF539" s="77"/>
    </row>
    <row r="540">
      <c r="V540" s="74"/>
      <c r="Y540" s="83"/>
      <c r="Z540" s="74"/>
      <c r="AA540" s="74"/>
      <c r="AC540" s="83"/>
      <c r="AD540" s="74"/>
      <c r="AE540" s="77"/>
      <c r="AF540" s="77"/>
    </row>
    <row r="541">
      <c r="V541" s="74"/>
      <c r="Y541" s="83"/>
      <c r="Z541" s="74"/>
      <c r="AA541" s="74"/>
      <c r="AC541" s="83"/>
      <c r="AD541" s="74"/>
      <c r="AE541" s="77"/>
      <c r="AF541" s="77"/>
    </row>
    <row r="542">
      <c r="V542" s="74"/>
      <c r="Y542" s="83"/>
      <c r="Z542" s="74"/>
      <c r="AA542" s="74"/>
      <c r="AC542" s="83"/>
      <c r="AD542" s="74"/>
      <c r="AE542" s="77"/>
      <c r="AF542" s="77"/>
    </row>
    <row r="543">
      <c r="V543" s="74"/>
      <c r="Y543" s="83"/>
      <c r="Z543" s="74"/>
      <c r="AA543" s="74"/>
      <c r="AC543" s="83"/>
      <c r="AD543" s="74"/>
      <c r="AE543" s="77"/>
      <c r="AF543" s="77"/>
    </row>
    <row r="544">
      <c r="V544" s="74"/>
      <c r="Y544" s="83"/>
      <c r="Z544" s="74"/>
      <c r="AA544" s="74"/>
      <c r="AC544" s="83"/>
      <c r="AD544" s="74"/>
      <c r="AE544" s="77"/>
      <c r="AF544" s="77"/>
    </row>
    <row r="545">
      <c r="V545" s="74"/>
      <c r="Y545" s="83"/>
      <c r="Z545" s="74"/>
      <c r="AA545" s="74"/>
      <c r="AC545" s="83"/>
      <c r="AD545" s="74"/>
      <c r="AE545" s="77"/>
      <c r="AF545" s="77"/>
    </row>
    <row r="546">
      <c r="V546" s="74"/>
      <c r="Y546" s="83"/>
      <c r="Z546" s="74"/>
      <c r="AA546" s="74"/>
      <c r="AC546" s="83"/>
      <c r="AD546" s="74"/>
      <c r="AE546" s="77"/>
      <c r="AF546" s="77"/>
    </row>
    <row r="547">
      <c r="V547" s="74"/>
      <c r="Y547" s="83"/>
      <c r="Z547" s="74"/>
      <c r="AA547" s="74"/>
      <c r="AC547" s="83"/>
      <c r="AD547" s="74"/>
      <c r="AE547" s="77"/>
      <c r="AF547" s="77"/>
    </row>
    <row r="548">
      <c r="V548" s="74"/>
      <c r="Y548" s="83"/>
      <c r="Z548" s="74"/>
      <c r="AA548" s="74"/>
      <c r="AC548" s="83"/>
      <c r="AD548" s="74"/>
      <c r="AE548" s="77"/>
      <c r="AF548" s="77"/>
    </row>
    <row r="549">
      <c r="V549" s="74"/>
      <c r="Y549" s="83"/>
      <c r="Z549" s="74"/>
      <c r="AA549" s="74"/>
      <c r="AC549" s="83"/>
      <c r="AD549" s="74"/>
      <c r="AE549" s="77"/>
      <c r="AF549" s="77"/>
    </row>
    <row r="550">
      <c r="V550" s="74"/>
      <c r="Y550" s="83"/>
      <c r="Z550" s="74"/>
      <c r="AA550" s="74"/>
      <c r="AC550" s="83"/>
      <c r="AD550" s="74"/>
      <c r="AE550" s="77"/>
      <c r="AF550" s="77"/>
    </row>
    <row r="551">
      <c r="V551" s="74"/>
      <c r="Y551" s="83"/>
      <c r="Z551" s="74"/>
      <c r="AA551" s="74"/>
      <c r="AC551" s="83"/>
      <c r="AD551" s="74"/>
      <c r="AE551" s="77"/>
      <c r="AF551" s="77"/>
    </row>
    <row r="552">
      <c r="V552" s="74"/>
      <c r="Y552" s="83"/>
      <c r="Z552" s="74"/>
      <c r="AA552" s="74"/>
      <c r="AC552" s="83"/>
      <c r="AD552" s="74"/>
      <c r="AE552" s="77"/>
      <c r="AF552" s="77"/>
    </row>
    <row r="553">
      <c r="V553" s="74"/>
      <c r="Y553" s="83"/>
      <c r="Z553" s="74"/>
      <c r="AA553" s="74"/>
      <c r="AC553" s="83"/>
      <c r="AD553" s="74"/>
      <c r="AE553" s="77"/>
      <c r="AF553" s="77"/>
    </row>
    <row r="554">
      <c r="V554" s="74"/>
      <c r="Y554" s="83"/>
      <c r="Z554" s="74"/>
      <c r="AA554" s="74"/>
      <c r="AC554" s="83"/>
      <c r="AD554" s="74"/>
      <c r="AE554" s="77"/>
      <c r="AF554" s="77"/>
    </row>
    <row r="555">
      <c r="V555" s="74"/>
      <c r="Y555" s="83"/>
      <c r="Z555" s="74"/>
      <c r="AA555" s="74"/>
      <c r="AC555" s="83"/>
      <c r="AD555" s="74"/>
      <c r="AE555" s="77"/>
      <c r="AF555" s="77"/>
    </row>
    <row r="556">
      <c r="V556" s="74"/>
      <c r="Y556" s="83"/>
      <c r="Z556" s="74"/>
      <c r="AA556" s="74"/>
      <c r="AC556" s="83"/>
      <c r="AD556" s="74"/>
      <c r="AE556" s="77"/>
      <c r="AF556" s="77"/>
    </row>
    <row r="557">
      <c r="V557" s="74"/>
      <c r="Y557" s="83"/>
      <c r="Z557" s="74"/>
      <c r="AA557" s="74"/>
      <c r="AC557" s="83"/>
      <c r="AD557" s="74"/>
      <c r="AE557" s="77"/>
      <c r="AF557" s="77"/>
    </row>
    <row r="558">
      <c r="V558" s="74"/>
      <c r="Y558" s="83"/>
      <c r="Z558" s="74"/>
      <c r="AA558" s="74"/>
      <c r="AC558" s="83"/>
      <c r="AD558" s="74"/>
      <c r="AE558" s="77"/>
      <c r="AF558" s="77"/>
    </row>
    <row r="559">
      <c r="V559" s="74"/>
      <c r="Y559" s="83"/>
      <c r="Z559" s="74"/>
      <c r="AA559" s="74"/>
      <c r="AC559" s="83"/>
      <c r="AD559" s="74"/>
      <c r="AE559" s="77"/>
      <c r="AF559" s="77"/>
    </row>
    <row r="560">
      <c r="V560" s="74"/>
      <c r="Y560" s="83"/>
      <c r="Z560" s="74"/>
      <c r="AA560" s="74"/>
      <c r="AC560" s="83"/>
      <c r="AD560" s="74"/>
      <c r="AE560" s="77"/>
      <c r="AF560" s="77"/>
    </row>
    <row r="561">
      <c r="V561" s="74"/>
      <c r="Y561" s="83"/>
      <c r="Z561" s="74"/>
      <c r="AA561" s="74"/>
      <c r="AC561" s="83"/>
      <c r="AD561" s="74"/>
      <c r="AE561" s="77"/>
      <c r="AF561" s="77"/>
    </row>
    <row r="562">
      <c r="V562" s="74"/>
      <c r="Y562" s="83"/>
      <c r="Z562" s="74"/>
      <c r="AA562" s="74"/>
      <c r="AC562" s="83"/>
      <c r="AD562" s="74"/>
      <c r="AE562" s="77"/>
      <c r="AF562" s="77"/>
    </row>
    <row r="563">
      <c r="V563" s="74"/>
      <c r="Y563" s="83"/>
      <c r="Z563" s="74"/>
      <c r="AA563" s="74"/>
      <c r="AC563" s="83"/>
      <c r="AD563" s="74"/>
      <c r="AE563" s="77"/>
      <c r="AF563" s="77"/>
    </row>
    <row r="564">
      <c r="V564" s="74"/>
      <c r="Y564" s="83"/>
      <c r="Z564" s="74"/>
      <c r="AA564" s="74"/>
      <c r="AC564" s="83"/>
      <c r="AD564" s="74"/>
      <c r="AE564" s="77"/>
      <c r="AF564" s="77"/>
    </row>
    <row r="565">
      <c r="V565" s="74"/>
      <c r="Y565" s="83"/>
      <c r="Z565" s="74"/>
      <c r="AA565" s="74"/>
      <c r="AC565" s="83"/>
      <c r="AD565" s="74"/>
      <c r="AE565" s="77"/>
      <c r="AF565" s="77"/>
    </row>
    <row r="566">
      <c r="V566" s="74"/>
      <c r="Y566" s="83"/>
      <c r="Z566" s="74"/>
      <c r="AA566" s="74"/>
      <c r="AC566" s="83"/>
      <c r="AD566" s="74"/>
      <c r="AE566" s="77"/>
      <c r="AF566" s="77"/>
    </row>
    <row r="567">
      <c r="V567" s="74"/>
      <c r="Y567" s="83"/>
      <c r="Z567" s="74"/>
      <c r="AA567" s="74"/>
      <c r="AC567" s="83"/>
      <c r="AD567" s="74"/>
      <c r="AE567" s="77"/>
      <c r="AF567" s="77"/>
    </row>
    <row r="568">
      <c r="V568" s="74"/>
      <c r="Y568" s="83"/>
      <c r="Z568" s="74"/>
      <c r="AA568" s="74"/>
      <c r="AC568" s="83"/>
      <c r="AD568" s="74"/>
      <c r="AE568" s="77"/>
      <c r="AF568" s="77"/>
    </row>
    <row r="569">
      <c r="V569" s="74"/>
      <c r="Y569" s="83"/>
      <c r="Z569" s="74"/>
      <c r="AA569" s="74"/>
      <c r="AC569" s="83"/>
      <c r="AD569" s="74"/>
      <c r="AE569" s="77"/>
      <c r="AF569" s="77"/>
    </row>
    <row r="570">
      <c r="V570" s="74"/>
      <c r="Y570" s="83"/>
      <c r="Z570" s="74"/>
      <c r="AA570" s="74"/>
      <c r="AC570" s="83"/>
      <c r="AD570" s="74"/>
      <c r="AE570" s="77"/>
      <c r="AF570" s="77"/>
    </row>
    <row r="571">
      <c r="V571" s="74"/>
      <c r="Y571" s="83"/>
      <c r="Z571" s="74"/>
      <c r="AA571" s="74"/>
      <c r="AC571" s="83"/>
      <c r="AD571" s="74"/>
      <c r="AE571" s="77"/>
      <c r="AF571" s="77"/>
    </row>
    <row r="572">
      <c r="V572" s="74"/>
      <c r="Y572" s="83"/>
      <c r="Z572" s="74"/>
      <c r="AA572" s="74"/>
      <c r="AC572" s="83"/>
      <c r="AD572" s="74"/>
      <c r="AE572" s="77"/>
      <c r="AF572" s="77"/>
    </row>
    <row r="573">
      <c r="V573" s="74"/>
      <c r="Y573" s="83"/>
      <c r="Z573" s="74"/>
      <c r="AA573" s="74"/>
      <c r="AC573" s="83"/>
      <c r="AD573" s="74"/>
      <c r="AE573" s="77"/>
      <c r="AF573" s="77"/>
    </row>
    <row r="574">
      <c r="V574" s="74"/>
      <c r="Y574" s="83"/>
      <c r="Z574" s="74"/>
      <c r="AA574" s="74"/>
      <c r="AC574" s="83"/>
      <c r="AD574" s="74"/>
      <c r="AE574" s="77"/>
      <c r="AF574" s="77"/>
    </row>
    <row r="575">
      <c r="V575" s="74"/>
      <c r="Y575" s="83"/>
      <c r="Z575" s="74"/>
      <c r="AA575" s="74"/>
      <c r="AC575" s="83"/>
      <c r="AD575" s="74"/>
      <c r="AE575" s="77"/>
      <c r="AF575" s="77"/>
    </row>
    <row r="576">
      <c r="V576" s="74"/>
      <c r="Y576" s="83"/>
      <c r="Z576" s="74"/>
      <c r="AA576" s="74"/>
      <c r="AC576" s="83"/>
      <c r="AD576" s="74"/>
      <c r="AE576" s="77"/>
      <c r="AF576" s="77"/>
    </row>
    <row r="577">
      <c r="V577" s="74"/>
      <c r="Y577" s="83"/>
      <c r="Z577" s="74"/>
      <c r="AA577" s="74"/>
      <c r="AC577" s="83"/>
      <c r="AD577" s="74"/>
      <c r="AE577" s="77"/>
      <c r="AF577" s="77"/>
    </row>
    <row r="578">
      <c r="V578" s="74"/>
      <c r="Y578" s="83"/>
      <c r="Z578" s="74"/>
      <c r="AA578" s="74"/>
      <c r="AC578" s="83"/>
      <c r="AD578" s="74"/>
      <c r="AE578" s="77"/>
      <c r="AF578" s="77"/>
    </row>
    <row r="579">
      <c r="V579" s="74"/>
      <c r="Y579" s="83"/>
      <c r="Z579" s="74"/>
      <c r="AA579" s="74"/>
      <c r="AC579" s="83"/>
      <c r="AD579" s="74"/>
      <c r="AE579" s="77"/>
      <c r="AF579" s="77"/>
    </row>
    <row r="580">
      <c r="V580" s="74"/>
      <c r="Y580" s="83"/>
      <c r="Z580" s="74"/>
      <c r="AA580" s="74"/>
      <c r="AC580" s="83"/>
      <c r="AD580" s="74"/>
      <c r="AE580" s="77"/>
      <c r="AF580" s="77"/>
    </row>
    <row r="581">
      <c r="V581" s="74"/>
      <c r="Y581" s="83"/>
      <c r="Z581" s="74"/>
      <c r="AA581" s="74"/>
      <c r="AC581" s="83"/>
      <c r="AD581" s="74"/>
      <c r="AE581" s="77"/>
      <c r="AF581" s="77"/>
    </row>
    <row r="582">
      <c r="V582" s="74"/>
      <c r="Y582" s="83"/>
      <c r="Z582" s="74"/>
      <c r="AA582" s="74"/>
      <c r="AC582" s="83"/>
      <c r="AD582" s="74"/>
      <c r="AE582" s="77"/>
      <c r="AF582" s="77"/>
    </row>
    <row r="583">
      <c r="V583" s="74"/>
      <c r="Y583" s="83"/>
      <c r="Z583" s="74"/>
      <c r="AA583" s="74"/>
      <c r="AC583" s="83"/>
      <c r="AD583" s="74"/>
      <c r="AE583" s="77"/>
      <c r="AF583" s="77"/>
    </row>
    <row r="584">
      <c r="V584" s="74"/>
      <c r="Y584" s="83"/>
      <c r="Z584" s="74"/>
      <c r="AA584" s="74"/>
      <c r="AC584" s="83"/>
      <c r="AD584" s="74"/>
      <c r="AE584" s="77"/>
      <c r="AF584" s="77"/>
    </row>
    <row r="585">
      <c r="V585" s="74"/>
      <c r="Y585" s="83"/>
      <c r="Z585" s="74"/>
      <c r="AA585" s="74"/>
      <c r="AC585" s="83"/>
      <c r="AD585" s="74"/>
      <c r="AE585" s="77"/>
      <c r="AF585" s="77"/>
    </row>
    <row r="586">
      <c r="V586" s="74"/>
      <c r="Y586" s="83"/>
      <c r="Z586" s="74"/>
      <c r="AA586" s="74"/>
      <c r="AC586" s="83"/>
      <c r="AD586" s="74"/>
      <c r="AE586" s="77"/>
      <c r="AF586" s="77"/>
    </row>
    <row r="587">
      <c r="V587" s="74"/>
      <c r="Y587" s="83"/>
      <c r="Z587" s="74"/>
      <c r="AA587" s="74"/>
      <c r="AC587" s="83"/>
      <c r="AD587" s="74"/>
      <c r="AE587" s="77"/>
      <c r="AF587" s="77"/>
    </row>
    <row r="588">
      <c r="V588" s="74"/>
      <c r="Y588" s="83"/>
      <c r="Z588" s="74"/>
      <c r="AA588" s="74"/>
      <c r="AC588" s="83"/>
      <c r="AD588" s="74"/>
      <c r="AE588" s="77"/>
      <c r="AF588" s="77"/>
    </row>
    <row r="589">
      <c r="V589" s="74"/>
      <c r="Y589" s="83"/>
      <c r="Z589" s="74"/>
      <c r="AA589" s="74"/>
      <c r="AC589" s="83"/>
      <c r="AD589" s="74"/>
      <c r="AE589" s="77"/>
      <c r="AF589" s="77"/>
    </row>
    <row r="590">
      <c r="V590" s="74"/>
      <c r="Y590" s="83"/>
      <c r="Z590" s="74"/>
      <c r="AA590" s="74"/>
      <c r="AC590" s="83"/>
      <c r="AD590" s="74"/>
      <c r="AE590" s="77"/>
      <c r="AF590" s="77"/>
    </row>
    <row r="591">
      <c r="V591" s="74"/>
      <c r="Y591" s="83"/>
      <c r="Z591" s="74"/>
      <c r="AA591" s="74"/>
      <c r="AC591" s="83"/>
      <c r="AD591" s="74"/>
      <c r="AE591" s="77"/>
      <c r="AF591" s="77"/>
    </row>
    <row r="592">
      <c r="V592" s="74"/>
      <c r="Y592" s="83"/>
      <c r="Z592" s="74"/>
      <c r="AA592" s="74"/>
      <c r="AC592" s="83"/>
      <c r="AD592" s="74"/>
      <c r="AE592" s="77"/>
      <c r="AF592" s="77"/>
    </row>
    <row r="593">
      <c r="V593" s="74"/>
      <c r="Y593" s="83"/>
      <c r="Z593" s="74"/>
      <c r="AA593" s="74"/>
      <c r="AC593" s="83"/>
      <c r="AD593" s="74"/>
      <c r="AE593" s="77"/>
      <c r="AF593" s="77"/>
    </row>
    <row r="594">
      <c r="V594" s="74"/>
      <c r="Y594" s="83"/>
      <c r="Z594" s="74"/>
      <c r="AA594" s="74"/>
      <c r="AC594" s="83"/>
      <c r="AD594" s="74"/>
      <c r="AE594" s="77"/>
      <c r="AF594" s="77"/>
    </row>
    <row r="595">
      <c r="V595" s="74"/>
      <c r="Y595" s="83"/>
      <c r="Z595" s="74"/>
      <c r="AA595" s="74"/>
      <c r="AC595" s="83"/>
      <c r="AD595" s="74"/>
      <c r="AE595" s="77"/>
      <c r="AF595" s="77"/>
    </row>
    <row r="596">
      <c r="V596" s="74"/>
      <c r="Y596" s="83"/>
      <c r="Z596" s="74"/>
      <c r="AA596" s="74"/>
      <c r="AC596" s="83"/>
      <c r="AD596" s="74"/>
      <c r="AE596" s="77"/>
      <c r="AF596" s="77"/>
    </row>
    <row r="597">
      <c r="V597" s="74"/>
      <c r="Y597" s="83"/>
      <c r="Z597" s="74"/>
      <c r="AA597" s="74"/>
      <c r="AC597" s="83"/>
      <c r="AD597" s="74"/>
      <c r="AE597" s="77"/>
      <c r="AF597" s="77"/>
    </row>
    <row r="598">
      <c r="V598" s="74"/>
      <c r="Y598" s="83"/>
      <c r="Z598" s="74"/>
      <c r="AA598" s="74"/>
      <c r="AC598" s="83"/>
      <c r="AD598" s="74"/>
      <c r="AE598" s="77"/>
      <c r="AF598" s="77"/>
    </row>
    <row r="599">
      <c r="V599" s="74"/>
      <c r="Y599" s="83"/>
      <c r="Z599" s="74"/>
      <c r="AA599" s="74"/>
      <c r="AC599" s="83"/>
      <c r="AD599" s="74"/>
      <c r="AE599" s="77"/>
      <c r="AF599" s="77"/>
    </row>
    <row r="600">
      <c r="V600" s="74"/>
      <c r="Y600" s="83"/>
      <c r="Z600" s="74"/>
      <c r="AA600" s="74"/>
      <c r="AC600" s="83"/>
      <c r="AD600" s="74"/>
      <c r="AE600" s="77"/>
      <c r="AF600" s="77"/>
    </row>
    <row r="601">
      <c r="V601" s="74"/>
      <c r="Y601" s="83"/>
      <c r="Z601" s="74"/>
      <c r="AA601" s="74"/>
      <c r="AC601" s="83"/>
      <c r="AD601" s="74"/>
      <c r="AE601" s="77"/>
      <c r="AF601" s="77"/>
    </row>
    <row r="602">
      <c r="V602" s="74"/>
      <c r="Y602" s="83"/>
      <c r="Z602" s="74"/>
      <c r="AA602" s="74"/>
      <c r="AC602" s="83"/>
      <c r="AD602" s="74"/>
      <c r="AE602" s="77"/>
      <c r="AF602" s="77"/>
    </row>
    <row r="603">
      <c r="V603" s="74"/>
      <c r="Y603" s="83"/>
      <c r="Z603" s="74"/>
      <c r="AA603" s="74"/>
      <c r="AC603" s="83"/>
      <c r="AD603" s="74"/>
      <c r="AE603" s="77"/>
      <c r="AF603" s="77"/>
    </row>
    <row r="604">
      <c r="V604" s="74"/>
      <c r="Y604" s="83"/>
      <c r="Z604" s="74"/>
      <c r="AA604" s="74"/>
      <c r="AC604" s="83"/>
      <c r="AD604" s="74"/>
      <c r="AE604" s="77"/>
      <c r="AF604" s="77"/>
    </row>
    <row r="605">
      <c r="V605" s="74"/>
      <c r="Y605" s="83"/>
      <c r="Z605" s="74"/>
      <c r="AA605" s="74"/>
      <c r="AC605" s="83"/>
      <c r="AD605" s="74"/>
      <c r="AE605" s="77"/>
      <c r="AF605" s="77"/>
    </row>
    <row r="606">
      <c r="V606" s="74"/>
      <c r="Y606" s="83"/>
      <c r="Z606" s="74"/>
      <c r="AA606" s="74"/>
      <c r="AC606" s="83"/>
      <c r="AD606" s="74"/>
      <c r="AE606" s="77"/>
      <c r="AF606" s="77"/>
    </row>
    <row r="607">
      <c r="V607" s="74"/>
      <c r="Y607" s="83"/>
      <c r="Z607" s="74"/>
      <c r="AA607" s="74"/>
      <c r="AC607" s="83"/>
      <c r="AD607" s="74"/>
      <c r="AE607" s="77"/>
      <c r="AF607" s="77"/>
    </row>
    <row r="608">
      <c r="V608" s="74"/>
      <c r="Y608" s="83"/>
      <c r="Z608" s="74"/>
      <c r="AA608" s="74"/>
      <c r="AC608" s="83"/>
      <c r="AD608" s="74"/>
      <c r="AE608" s="77"/>
      <c r="AF608" s="77"/>
    </row>
    <row r="609">
      <c r="V609" s="74"/>
      <c r="Y609" s="83"/>
      <c r="Z609" s="74"/>
      <c r="AA609" s="74"/>
      <c r="AC609" s="83"/>
      <c r="AD609" s="74"/>
      <c r="AE609" s="77"/>
      <c r="AF609" s="77"/>
    </row>
    <row r="610">
      <c r="V610" s="74"/>
      <c r="Y610" s="83"/>
      <c r="Z610" s="74"/>
      <c r="AA610" s="74"/>
      <c r="AC610" s="83"/>
      <c r="AD610" s="74"/>
      <c r="AE610" s="77"/>
      <c r="AF610" s="77"/>
    </row>
    <row r="611">
      <c r="V611" s="74"/>
      <c r="Y611" s="83"/>
      <c r="Z611" s="74"/>
      <c r="AA611" s="74"/>
      <c r="AC611" s="83"/>
      <c r="AD611" s="74"/>
      <c r="AE611" s="77"/>
      <c r="AF611" s="77"/>
    </row>
    <row r="612">
      <c r="V612" s="74"/>
      <c r="Y612" s="83"/>
      <c r="Z612" s="74"/>
      <c r="AA612" s="74"/>
      <c r="AC612" s="83"/>
      <c r="AD612" s="74"/>
      <c r="AE612" s="77"/>
      <c r="AF612" s="77"/>
    </row>
    <row r="613">
      <c r="V613" s="74"/>
      <c r="Y613" s="83"/>
      <c r="Z613" s="74"/>
      <c r="AA613" s="74"/>
      <c r="AC613" s="83"/>
      <c r="AD613" s="74"/>
      <c r="AE613" s="77"/>
      <c r="AF613" s="77"/>
    </row>
    <row r="614">
      <c r="V614" s="74"/>
      <c r="Y614" s="83"/>
      <c r="Z614" s="74"/>
      <c r="AA614" s="74"/>
      <c r="AC614" s="83"/>
      <c r="AD614" s="74"/>
      <c r="AE614" s="77"/>
      <c r="AF614" s="77"/>
    </row>
    <row r="615">
      <c r="V615" s="74"/>
      <c r="Y615" s="83"/>
      <c r="Z615" s="74"/>
      <c r="AA615" s="74"/>
      <c r="AC615" s="83"/>
      <c r="AD615" s="74"/>
      <c r="AE615" s="77"/>
      <c r="AF615" s="77"/>
    </row>
    <row r="616">
      <c r="V616" s="74"/>
      <c r="Y616" s="83"/>
      <c r="Z616" s="74"/>
      <c r="AA616" s="74"/>
      <c r="AC616" s="83"/>
      <c r="AD616" s="74"/>
      <c r="AE616" s="77"/>
      <c r="AF616" s="77"/>
    </row>
    <row r="617">
      <c r="V617" s="74"/>
      <c r="Y617" s="83"/>
      <c r="Z617" s="74"/>
      <c r="AA617" s="74"/>
      <c r="AC617" s="83"/>
      <c r="AD617" s="74"/>
      <c r="AE617" s="77"/>
      <c r="AF617" s="77"/>
    </row>
    <row r="618">
      <c r="V618" s="74"/>
      <c r="Y618" s="83"/>
      <c r="Z618" s="74"/>
      <c r="AA618" s="74"/>
      <c r="AC618" s="83"/>
      <c r="AD618" s="74"/>
      <c r="AE618" s="77"/>
      <c r="AF618" s="77"/>
    </row>
    <row r="619">
      <c r="V619" s="74"/>
      <c r="Y619" s="83"/>
      <c r="Z619" s="74"/>
      <c r="AA619" s="74"/>
      <c r="AC619" s="83"/>
      <c r="AD619" s="74"/>
      <c r="AE619" s="77"/>
      <c r="AF619" s="77"/>
    </row>
    <row r="620">
      <c r="V620" s="74"/>
      <c r="Y620" s="83"/>
      <c r="Z620" s="74"/>
      <c r="AA620" s="74"/>
      <c r="AC620" s="83"/>
      <c r="AD620" s="74"/>
      <c r="AE620" s="77"/>
      <c r="AF620" s="77"/>
    </row>
    <row r="621">
      <c r="V621" s="74"/>
      <c r="Y621" s="83"/>
      <c r="Z621" s="74"/>
      <c r="AA621" s="74"/>
      <c r="AC621" s="83"/>
      <c r="AD621" s="74"/>
      <c r="AE621" s="77"/>
      <c r="AF621" s="77"/>
    </row>
    <row r="622">
      <c r="V622" s="74"/>
      <c r="Y622" s="83"/>
      <c r="Z622" s="74"/>
      <c r="AA622" s="74"/>
      <c r="AC622" s="83"/>
      <c r="AD622" s="74"/>
      <c r="AE622" s="77"/>
      <c r="AF622" s="77"/>
    </row>
    <row r="623">
      <c r="V623" s="74"/>
      <c r="Y623" s="83"/>
      <c r="Z623" s="74"/>
      <c r="AA623" s="74"/>
      <c r="AC623" s="83"/>
      <c r="AD623" s="74"/>
      <c r="AE623" s="77"/>
      <c r="AF623" s="77"/>
    </row>
    <row r="624">
      <c r="V624" s="74"/>
      <c r="Y624" s="83"/>
      <c r="Z624" s="74"/>
      <c r="AA624" s="74"/>
      <c r="AC624" s="83"/>
      <c r="AD624" s="74"/>
      <c r="AE624" s="77"/>
      <c r="AF624" s="77"/>
    </row>
    <row r="625">
      <c r="V625" s="74"/>
      <c r="Y625" s="83"/>
      <c r="Z625" s="74"/>
      <c r="AA625" s="74"/>
      <c r="AC625" s="83"/>
      <c r="AD625" s="74"/>
      <c r="AE625" s="77"/>
      <c r="AF625" s="77"/>
    </row>
    <row r="626">
      <c r="V626" s="74"/>
      <c r="Y626" s="83"/>
      <c r="Z626" s="74"/>
      <c r="AA626" s="74"/>
      <c r="AC626" s="83"/>
      <c r="AD626" s="74"/>
      <c r="AE626" s="77"/>
      <c r="AF626" s="77"/>
    </row>
    <row r="627">
      <c r="V627" s="74"/>
      <c r="Y627" s="83"/>
      <c r="Z627" s="74"/>
      <c r="AA627" s="74"/>
      <c r="AC627" s="83"/>
      <c r="AD627" s="74"/>
      <c r="AE627" s="77"/>
      <c r="AF627" s="77"/>
    </row>
    <row r="628">
      <c r="V628" s="74"/>
      <c r="Y628" s="83"/>
      <c r="Z628" s="74"/>
      <c r="AA628" s="74"/>
      <c r="AC628" s="83"/>
      <c r="AD628" s="74"/>
      <c r="AE628" s="77"/>
      <c r="AF628" s="77"/>
    </row>
    <row r="629">
      <c r="V629" s="74"/>
      <c r="Y629" s="83"/>
      <c r="Z629" s="74"/>
      <c r="AA629" s="74"/>
      <c r="AC629" s="83"/>
      <c r="AD629" s="74"/>
      <c r="AE629" s="77"/>
      <c r="AF629" s="77"/>
    </row>
    <row r="630">
      <c r="V630" s="74"/>
      <c r="Y630" s="83"/>
      <c r="Z630" s="74"/>
      <c r="AA630" s="74"/>
      <c r="AC630" s="83"/>
      <c r="AD630" s="74"/>
      <c r="AE630" s="77"/>
      <c r="AF630" s="77"/>
    </row>
    <row r="631">
      <c r="V631" s="74"/>
      <c r="Y631" s="83"/>
      <c r="Z631" s="74"/>
      <c r="AA631" s="74"/>
      <c r="AC631" s="83"/>
      <c r="AD631" s="74"/>
      <c r="AE631" s="77"/>
      <c r="AF631" s="77"/>
    </row>
    <row r="632">
      <c r="V632" s="74"/>
      <c r="Y632" s="83"/>
      <c r="Z632" s="74"/>
      <c r="AA632" s="74"/>
      <c r="AC632" s="83"/>
      <c r="AD632" s="74"/>
      <c r="AE632" s="77"/>
      <c r="AF632" s="77"/>
    </row>
    <row r="633">
      <c r="V633" s="74"/>
      <c r="Y633" s="83"/>
      <c r="Z633" s="74"/>
      <c r="AA633" s="74"/>
      <c r="AC633" s="83"/>
      <c r="AD633" s="74"/>
      <c r="AE633" s="77"/>
      <c r="AF633" s="77"/>
    </row>
    <row r="634">
      <c r="V634" s="74"/>
      <c r="Y634" s="83"/>
      <c r="Z634" s="74"/>
      <c r="AA634" s="74"/>
      <c r="AC634" s="83"/>
      <c r="AD634" s="74"/>
      <c r="AE634" s="77"/>
      <c r="AF634" s="77"/>
    </row>
    <row r="635">
      <c r="V635" s="74"/>
      <c r="Y635" s="83"/>
      <c r="Z635" s="74"/>
      <c r="AA635" s="74"/>
      <c r="AC635" s="83"/>
      <c r="AD635" s="74"/>
      <c r="AE635" s="77"/>
      <c r="AF635" s="77"/>
    </row>
    <row r="636">
      <c r="V636" s="74"/>
      <c r="Y636" s="83"/>
      <c r="Z636" s="74"/>
      <c r="AA636" s="74"/>
      <c r="AC636" s="83"/>
      <c r="AD636" s="74"/>
      <c r="AE636" s="77"/>
      <c r="AF636" s="77"/>
    </row>
    <row r="637">
      <c r="V637" s="74"/>
      <c r="Y637" s="83"/>
      <c r="Z637" s="74"/>
      <c r="AA637" s="74"/>
      <c r="AC637" s="83"/>
      <c r="AD637" s="74"/>
      <c r="AE637" s="77"/>
      <c r="AF637" s="77"/>
    </row>
    <row r="638">
      <c r="V638" s="74"/>
      <c r="Y638" s="83"/>
      <c r="Z638" s="74"/>
      <c r="AA638" s="74"/>
      <c r="AC638" s="83"/>
      <c r="AD638" s="74"/>
      <c r="AE638" s="77"/>
      <c r="AF638" s="77"/>
    </row>
    <row r="639">
      <c r="V639" s="74"/>
      <c r="Y639" s="83"/>
      <c r="Z639" s="74"/>
      <c r="AA639" s="74"/>
      <c r="AC639" s="83"/>
      <c r="AD639" s="74"/>
      <c r="AE639" s="77"/>
      <c r="AF639" s="77"/>
    </row>
    <row r="640">
      <c r="V640" s="74"/>
      <c r="Y640" s="83"/>
      <c r="Z640" s="74"/>
      <c r="AA640" s="74"/>
      <c r="AC640" s="83"/>
      <c r="AD640" s="74"/>
      <c r="AE640" s="77"/>
      <c r="AF640" s="77"/>
    </row>
    <row r="641">
      <c r="V641" s="74"/>
      <c r="Y641" s="83"/>
      <c r="Z641" s="74"/>
      <c r="AA641" s="74"/>
      <c r="AC641" s="83"/>
      <c r="AD641" s="74"/>
      <c r="AE641" s="77"/>
      <c r="AF641" s="77"/>
    </row>
    <row r="642">
      <c r="V642" s="74"/>
      <c r="Y642" s="83"/>
      <c r="Z642" s="74"/>
      <c r="AA642" s="74"/>
      <c r="AC642" s="83"/>
      <c r="AD642" s="74"/>
      <c r="AE642" s="77"/>
      <c r="AF642" s="77"/>
    </row>
    <row r="643">
      <c r="V643" s="74"/>
      <c r="Y643" s="83"/>
      <c r="Z643" s="74"/>
      <c r="AA643" s="74"/>
      <c r="AC643" s="83"/>
      <c r="AD643" s="74"/>
      <c r="AE643" s="77"/>
      <c r="AF643" s="77"/>
    </row>
    <row r="644">
      <c r="V644" s="74"/>
      <c r="Y644" s="83"/>
      <c r="Z644" s="74"/>
      <c r="AA644" s="74"/>
      <c r="AC644" s="83"/>
      <c r="AD644" s="74"/>
      <c r="AE644" s="77"/>
      <c r="AF644" s="77"/>
    </row>
    <row r="645">
      <c r="V645" s="74"/>
      <c r="Y645" s="83"/>
      <c r="Z645" s="74"/>
      <c r="AA645" s="74"/>
      <c r="AC645" s="83"/>
      <c r="AD645" s="74"/>
      <c r="AE645" s="77"/>
      <c r="AF645" s="77"/>
    </row>
    <row r="646">
      <c r="V646" s="74"/>
      <c r="Y646" s="83"/>
      <c r="Z646" s="74"/>
      <c r="AA646" s="74"/>
      <c r="AC646" s="83"/>
      <c r="AD646" s="74"/>
      <c r="AE646" s="77"/>
      <c r="AF646" s="77"/>
    </row>
    <row r="647">
      <c r="V647" s="74"/>
      <c r="Y647" s="83"/>
      <c r="Z647" s="74"/>
      <c r="AA647" s="74"/>
      <c r="AC647" s="83"/>
      <c r="AD647" s="74"/>
      <c r="AE647" s="77"/>
      <c r="AF647" s="77"/>
    </row>
    <row r="648">
      <c r="V648" s="74"/>
      <c r="Y648" s="83"/>
      <c r="Z648" s="74"/>
      <c r="AA648" s="74"/>
      <c r="AC648" s="83"/>
      <c r="AD648" s="74"/>
      <c r="AE648" s="77"/>
      <c r="AF648" s="77"/>
    </row>
    <row r="649">
      <c r="V649" s="74"/>
      <c r="Y649" s="83"/>
      <c r="Z649" s="74"/>
      <c r="AA649" s="74"/>
      <c r="AC649" s="83"/>
      <c r="AD649" s="74"/>
      <c r="AE649" s="77"/>
      <c r="AF649" s="77"/>
    </row>
    <row r="650">
      <c r="V650" s="74"/>
      <c r="Y650" s="83"/>
      <c r="Z650" s="74"/>
      <c r="AA650" s="74"/>
      <c r="AC650" s="83"/>
      <c r="AD650" s="74"/>
      <c r="AE650" s="77"/>
      <c r="AF650" s="77"/>
    </row>
    <row r="651">
      <c r="V651" s="74"/>
      <c r="Y651" s="83"/>
      <c r="Z651" s="74"/>
      <c r="AA651" s="74"/>
      <c r="AC651" s="83"/>
      <c r="AD651" s="74"/>
      <c r="AE651" s="77"/>
      <c r="AF651" s="77"/>
    </row>
    <row r="652">
      <c r="V652" s="74"/>
      <c r="Y652" s="83"/>
      <c r="Z652" s="74"/>
      <c r="AA652" s="74"/>
      <c r="AC652" s="83"/>
      <c r="AD652" s="74"/>
      <c r="AE652" s="77"/>
      <c r="AF652" s="77"/>
    </row>
    <row r="653">
      <c r="V653" s="74"/>
      <c r="Y653" s="83"/>
      <c r="Z653" s="74"/>
      <c r="AA653" s="74"/>
      <c r="AC653" s="83"/>
      <c r="AD653" s="74"/>
      <c r="AE653" s="77"/>
      <c r="AF653" s="77"/>
    </row>
    <row r="654">
      <c r="V654" s="74"/>
      <c r="Y654" s="83"/>
      <c r="Z654" s="74"/>
      <c r="AA654" s="74"/>
      <c r="AC654" s="83"/>
      <c r="AD654" s="74"/>
      <c r="AE654" s="77"/>
      <c r="AF654" s="77"/>
    </row>
    <row r="655">
      <c r="V655" s="74"/>
      <c r="Y655" s="83"/>
      <c r="Z655" s="74"/>
      <c r="AA655" s="74"/>
      <c r="AC655" s="83"/>
      <c r="AD655" s="74"/>
      <c r="AE655" s="77"/>
      <c r="AF655" s="77"/>
    </row>
    <row r="656">
      <c r="V656" s="74"/>
      <c r="Y656" s="83"/>
      <c r="Z656" s="74"/>
      <c r="AA656" s="74"/>
      <c r="AC656" s="83"/>
      <c r="AD656" s="74"/>
      <c r="AE656" s="77"/>
      <c r="AF656" s="77"/>
    </row>
    <row r="657">
      <c r="V657" s="74"/>
      <c r="Y657" s="83"/>
      <c r="Z657" s="74"/>
      <c r="AA657" s="74"/>
      <c r="AC657" s="83"/>
      <c r="AD657" s="74"/>
      <c r="AE657" s="77"/>
      <c r="AF657" s="77"/>
    </row>
    <row r="658">
      <c r="V658" s="74"/>
      <c r="Y658" s="83"/>
      <c r="Z658" s="74"/>
      <c r="AA658" s="74"/>
      <c r="AC658" s="83"/>
      <c r="AD658" s="74"/>
      <c r="AE658" s="77"/>
      <c r="AF658" s="77"/>
    </row>
    <row r="659">
      <c r="V659" s="74"/>
      <c r="Y659" s="83"/>
      <c r="Z659" s="74"/>
      <c r="AA659" s="74"/>
      <c r="AC659" s="83"/>
      <c r="AD659" s="74"/>
      <c r="AE659" s="77"/>
      <c r="AF659" s="77"/>
    </row>
    <row r="660">
      <c r="V660" s="74"/>
      <c r="Y660" s="83"/>
      <c r="Z660" s="74"/>
      <c r="AA660" s="74"/>
      <c r="AC660" s="83"/>
      <c r="AD660" s="74"/>
      <c r="AE660" s="77"/>
      <c r="AF660" s="77"/>
    </row>
    <row r="661">
      <c r="V661" s="74"/>
      <c r="Y661" s="83"/>
      <c r="Z661" s="74"/>
      <c r="AA661" s="74"/>
      <c r="AC661" s="83"/>
      <c r="AD661" s="74"/>
      <c r="AE661" s="77"/>
      <c r="AF661" s="77"/>
    </row>
    <row r="662">
      <c r="V662" s="74"/>
      <c r="Y662" s="83"/>
      <c r="Z662" s="74"/>
      <c r="AA662" s="74"/>
      <c r="AC662" s="83"/>
      <c r="AD662" s="74"/>
      <c r="AE662" s="77"/>
      <c r="AF662" s="77"/>
    </row>
    <row r="663">
      <c r="V663" s="74"/>
      <c r="Y663" s="83"/>
      <c r="Z663" s="74"/>
      <c r="AA663" s="74"/>
      <c r="AC663" s="83"/>
      <c r="AD663" s="74"/>
      <c r="AE663" s="77"/>
      <c r="AF663" s="77"/>
    </row>
    <row r="664">
      <c r="V664" s="74"/>
      <c r="Y664" s="83"/>
      <c r="Z664" s="74"/>
      <c r="AA664" s="74"/>
      <c r="AC664" s="83"/>
      <c r="AD664" s="74"/>
      <c r="AE664" s="77"/>
      <c r="AF664" s="77"/>
    </row>
    <row r="665">
      <c r="V665" s="74"/>
      <c r="Y665" s="83"/>
      <c r="Z665" s="74"/>
      <c r="AA665" s="74"/>
      <c r="AC665" s="83"/>
      <c r="AD665" s="74"/>
      <c r="AE665" s="77"/>
      <c r="AF665" s="77"/>
    </row>
    <row r="666">
      <c r="V666" s="74"/>
      <c r="Y666" s="83"/>
      <c r="Z666" s="74"/>
      <c r="AA666" s="74"/>
      <c r="AC666" s="83"/>
      <c r="AD666" s="74"/>
      <c r="AE666" s="77"/>
      <c r="AF666" s="77"/>
    </row>
    <row r="667">
      <c r="V667" s="74"/>
      <c r="Y667" s="83"/>
      <c r="Z667" s="74"/>
      <c r="AA667" s="74"/>
      <c r="AC667" s="83"/>
      <c r="AD667" s="74"/>
      <c r="AE667" s="77"/>
      <c r="AF667" s="77"/>
    </row>
    <row r="668">
      <c r="V668" s="74"/>
      <c r="Y668" s="83"/>
      <c r="Z668" s="74"/>
      <c r="AA668" s="74"/>
      <c r="AC668" s="83"/>
      <c r="AD668" s="74"/>
      <c r="AE668" s="77"/>
      <c r="AF668" s="77"/>
    </row>
    <row r="669">
      <c r="V669" s="74"/>
      <c r="Y669" s="83"/>
      <c r="Z669" s="74"/>
      <c r="AA669" s="74"/>
      <c r="AC669" s="83"/>
      <c r="AD669" s="74"/>
      <c r="AE669" s="77"/>
      <c r="AF669" s="77"/>
    </row>
    <row r="670">
      <c r="V670" s="74"/>
      <c r="Y670" s="83"/>
      <c r="Z670" s="74"/>
      <c r="AA670" s="74"/>
      <c r="AC670" s="83"/>
      <c r="AD670" s="74"/>
      <c r="AE670" s="77"/>
      <c r="AF670" s="77"/>
    </row>
    <row r="671">
      <c r="V671" s="74"/>
      <c r="Y671" s="83"/>
      <c r="Z671" s="74"/>
      <c r="AA671" s="74"/>
      <c r="AC671" s="83"/>
      <c r="AD671" s="74"/>
      <c r="AE671" s="77"/>
      <c r="AF671" s="77"/>
    </row>
    <row r="672">
      <c r="V672" s="74"/>
      <c r="Y672" s="83"/>
      <c r="Z672" s="74"/>
      <c r="AA672" s="74"/>
      <c r="AC672" s="83"/>
      <c r="AD672" s="74"/>
      <c r="AE672" s="77"/>
      <c r="AF672" s="77"/>
    </row>
    <row r="673">
      <c r="V673" s="74"/>
      <c r="Y673" s="83"/>
      <c r="Z673" s="74"/>
      <c r="AA673" s="74"/>
      <c r="AC673" s="83"/>
      <c r="AD673" s="74"/>
      <c r="AE673" s="77"/>
      <c r="AF673" s="77"/>
    </row>
    <row r="674">
      <c r="V674" s="74"/>
      <c r="Y674" s="83"/>
      <c r="Z674" s="74"/>
      <c r="AA674" s="74"/>
      <c r="AC674" s="83"/>
      <c r="AD674" s="74"/>
      <c r="AE674" s="77"/>
      <c r="AF674" s="77"/>
    </row>
    <row r="675">
      <c r="V675" s="74"/>
      <c r="Y675" s="83"/>
      <c r="Z675" s="74"/>
      <c r="AA675" s="74"/>
      <c r="AC675" s="83"/>
      <c r="AD675" s="74"/>
      <c r="AE675" s="77"/>
      <c r="AF675" s="77"/>
    </row>
    <row r="676">
      <c r="V676" s="74"/>
      <c r="Y676" s="83"/>
      <c r="Z676" s="74"/>
      <c r="AA676" s="74"/>
      <c r="AC676" s="83"/>
      <c r="AD676" s="74"/>
      <c r="AE676" s="77"/>
      <c r="AF676" s="77"/>
    </row>
    <row r="677">
      <c r="V677" s="74"/>
      <c r="Y677" s="83"/>
      <c r="Z677" s="74"/>
      <c r="AA677" s="74"/>
      <c r="AC677" s="83"/>
      <c r="AD677" s="74"/>
      <c r="AE677" s="77"/>
      <c r="AF677" s="77"/>
    </row>
    <row r="678">
      <c r="V678" s="74"/>
      <c r="Y678" s="83"/>
      <c r="Z678" s="74"/>
      <c r="AA678" s="74"/>
      <c r="AC678" s="83"/>
      <c r="AD678" s="74"/>
      <c r="AE678" s="77"/>
      <c r="AF678" s="77"/>
    </row>
    <row r="679">
      <c r="V679" s="74"/>
      <c r="Y679" s="83"/>
      <c r="Z679" s="74"/>
      <c r="AA679" s="74"/>
      <c r="AC679" s="83"/>
      <c r="AD679" s="74"/>
      <c r="AE679" s="77"/>
      <c r="AF679" s="77"/>
    </row>
    <row r="680">
      <c r="V680" s="74"/>
      <c r="Y680" s="83"/>
      <c r="Z680" s="74"/>
      <c r="AA680" s="74"/>
      <c r="AC680" s="83"/>
      <c r="AD680" s="74"/>
      <c r="AE680" s="77"/>
      <c r="AF680" s="77"/>
    </row>
    <row r="681">
      <c r="V681" s="74"/>
      <c r="Y681" s="83"/>
      <c r="Z681" s="74"/>
      <c r="AA681" s="74"/>
      <c r="AC681" s="83"/>
      <c r="AD681" s="74"/>
      <c r="AE681" s="77"/>
      <c r="AF681" s="77"/>
    </row>
    <row r="682">
      <c r="V682" s="74"/>
      <c r="Y682" s="83"/>
      <c r="Z682" s="74"/>
      <c r="AA682" s="74"/>
      <c r="AC682" s="83"/>
      <c r="AD682" s="74"/>
      <c r="AE682" s="77"/>
      <c r="AF682" s="77"/>
    </row>
    <row r="683">
      <c r="V683" s="74"/>
      <c r="Y683" s="83"/>
      <c r="Z683" s="74"/>
      <c r="AA683" s="74"/>
      <c r="AC683" s="83"/>
      <c r="AD683" s="74"/>
      <c r="AE683" s="77"/>
      <c r="AF683" s="77"/>
    </row>
    <row r="684">
      <c r="V684" s="74"/>
      <c r="Y684" s="83"/>
      <c r="Z684" s="74"/>
      <c r="AA684" s="74"/>
      <c r="AC684" s="83"/>
      <c r="AD684" s="74"/>
      <c r="AE684" s="77"/>
      <c r="AF684" s="77"/>
    </row>
    <row r="685">
      <c r="V685" s="74"/>
      <c r="Y685" s="83"/>
      <c r="Z685" s="74"/>
      <c r="AA685" s="74"/>
      <c r="AC685" s="83"/>
      <c r="AD685" s="74"/>
      <c r="AE685" s="77"/>
      <c r="AF685" s="77"/>
    </row>
    <row r="686">
      <c r="V686" s="74"/>
      <c r="Y686" s="83"/>
      <c r="Z686" s="74"/>
      <c r="AA686" s="74"/>
      <c r="AC686" s="83"/>
      <c r="AD686" s="74"/>
      <c r="AE686" s="77"/>
      <c r="AF686" s="77"/>
    </row>
    <row r="687">
      <c r="V687" s="74"/>
      <c r="Y687" s="83"/>
      <c r="Z687" s="74"/>
      <c r="AA687" s="74"/>
      <c r="AC687" s="83"/>
      <c r="AD687" s="74"/>
      <c r="AE687" s="77"/>
      <c r="AF687" s="77"/>
    </row>
    <row r="688">
      <c r="V688" s="74"/>
      <c r="Y688" s="83"/>
      <c r="Z688" s="74"/>
      <c r="AA688" s="74"/>
      <c r="AC688" s="83"/>
      <c r="AD688" s="74"/>
      <c r="AE688" s="77"/>
      <c r="AF688" s="77"/>
    </row>
    <row r="689">
      <c r="V689" s="74"/>
      <c r="Y689" s="83"/>
      <c r="Z689" s="74"/>
      <c r="AA689" s="74"/>
      <c r="AC689" s="83"/>
      <c r="AD689" s="74"/>
      <c r="AE689" s="77"/>
      <c r="AF689" s="77"/>
    </row>
    <row r="690">
      <c r="V690" s="74"/>
      <c r="Y690" s="83"/>
      <c r="Z690" s="74"/>
      <c r="AA690" s="74"/>
      <c r="AC690" s="83"/>
      <c r="AD690" s="74"/>
      <c r="AE690" s="77"/>
      <c r="AF690" s="77"/>
    </row>
    <row r="691">
      <c r="V691" s="74"/>
      <c r="Y691" s="83"/>
      <c r="Z691" s="74"/>
      <c r="AA691" s="74"/>
      <c r="AC691" s="83"/>
      <c r="AD691" s="74"/>
      <c r="AE691" s="77"/>
      <c r="AF691" s="77"/>
    </row>
    <row r="692">
      <c r="V692" s="74"/>
      <c r="Y692" s="83"/>
      <c r="Z692" s="74"/>
      <c r="AA692" s="74"/>
      <c r="AC692" s="83"/>
      <c r="AD692" s="74"/>
      <c r="AE692" s="77"/>
      <c r="AF692" s="77"/>
    </row>
    <row r="693">
      <c r="V693" s="74"/>
      <c r="Y693" s="83"/>
      <c r="Z693" s="74"/>
      <c r="AA693" s="74"/>
      <c r="AC693" s="83"/>
      <c r="AD693" s="74"/>
      <c r="AE693" s="77"/>
      <c r="AF693" s="77"/>
    </row>
    <row r="694">
      <c r="V694" s="74"/>
      <c r="Y694" s="83"/>
      <c r="Z694" s="74"/>
      <c r="AA694" s="74"/>
      <c r="AC694" s="83"/>
      <c r="AD694" s="74"/>
      <c r="AE694" s="77"/>
      <c r="AF694" s="77"/>
    </row>
    <row r="695">
      <c r="V695" s="74"/>
      <c r="Y695" s="83"/>
      <c r="Z695" s="74"/>
      <c r="AA695" s="74"/>
      <c r="AC695" s="83"/>
      <c r="AD695" s="74"/>
      <c r="AE695" s="77"/>
      <c r="AF695" s="77"/>
    </row>
    <row r="696">
      <c r="V696" s="74"/>
      <c r="Y696" s="83"/>
      <c r="Z696" s="74"/>
      <c r="AA696" s="74"/>
      <c r="AC696" s="83"/>
      <c r="AD696" s="74"/>
      <c r="AE696" s="77"/>
      <c r="AF696" s="77"/>
    </row>
    <row r="697">
      <c r="V697" s="74"/>
      <c r="Y697" s="83"/>
      <c r="Z697" s="74"/>
      <c r="AA697" s="74"/>
      <c r="AC697" s="83"/>
      <c r="AD697" s="74"/>
      <c r="AE697" s="77"/>
      <c r="AF697" s="77"/>
    </row>
    <row r="698">
      <c r="V698" s="74"/>
      <c r="Y698" s="83"/>
      <c r="Z698" s="74"/>
      <c r="AA698" s="74"/>
      <c r="AC698" s="83"/>
      <c r="AD698" s="74"/>
      <c r="AE698" s="77"/>
      <c r="AF698" s="77"/>
    </row>
    <row r="699">
      <c r="V699" s="74"/>
      <c r="Y699" s="83"/>
      <c r="Z699" s="74"/>
      <c r="AA699" s="74"/>
      <c r="AC699" s="83"/>
      <c r="AD699" s="74"/>
      <c r="AE699" s="77"/>
      <c r="AF699" s="77"/>
    </row>
    <row r="700">
      <c r="V700" s="74"/>
      <c r="Y700" s="83"/>
      <c r="Z700" s="74"/>
      <c r="AA700" s="74"/>
      <c r="AC700" s="83"/>
      <c r="AD700" s="74"/>
      <c r="AE700" s="77"/>
      <c r="AF700" s="77"/>
    </row>
    <row r="701">
      <c r="V701" s="74"/>
      <c r="Y701" s="83"/>
      <c r="Z701" s="74"/>
      <c r="AA701" s="74"/>
      <c r="AC701" s="83"/>
      <c r="AD701" s="74"/>
      <c r="AE701" s="77"/>
      <c r="AF701" s="77"/>
    </row>
    <row r="702">
      <c r="V702" s="74"/>
      <c r="Y702" s="83"/>
      <c r="Z702" s="74"/>
      <c r="AA702" s="74"/>
      <c r="AC702" s="83"/>
      <c r="AD702" s="74"/>
      <c r="AE702" s="77"/>
      <c r="AF702" s="77"/>
    </row>
    <row r="703">
      <c r="V703" s="74"/>
      <c r="Y703" s="83"/>
      <c r="Z703" s="74"/>
      <c r="AA703" s="74"/>
      <c r="AC703" s="83"/>
      <c r="AD703" s="74"/>
      <c r="AE703" s="77"/>
      <c r="AF703" s="77"/>
    </row>
    <row r="704">
      <c r="V704" s="74"/>
      <c r="Y704" s="83"/>
      <c r="Z704" s="74"/>
      <c r="AA704" s="74"/>
      <c r="AC704" s="83"/>
      <c r="AD704" s="74"/>
      <c r="AE704" s="77"/>
      <c r="AF704" s="77"/>
    </row>
    <row r="705">
      <c r="V705" s="74"/>
      <c r="Y705" s="83"/>
      <c r="Z705" s="74"/>
      <c r="AA705" s="74"/>
      <c r="AC705" s="83"/>
      <c r="AD705" s="74"/>
      <c r="AE705" s="77"/>
      <c r="AF705" s="77"/>
    </row>
    <row r="706">
      <c r="V706" s="74"/>
      <c r="Y706" s="83"/>
      <c r="Z706" s="74"/>
      <c r="AA706" s="74"/>
      <c r="AC706" s="83"/>
      <c r="AD706" s="74"/>
      <c r="AE706" s="77"/>
      <c r="AF706" s="77"/>
    </row>
    <row r="707">
      <c r="V707" s="74"/>
      <c r="Y707" s="83"/>
      <c r="Z707" s="74"/>
      <c r="AA707" s="74"/>
      <c r="AC707" s="83"/>
      <c r="AD707" s="74"/>
      <c r="AE707" s="77"/>
      <c r="AF707" s="77"/>
    </row>
    <row r="708">
      <c r="V708" s="74"/>
      <c r="Y708" s="83"/>
      <c r="Z708" s="74"/>
      <c r="AA708" s="74"/>
      <c r="AC708" s="83"/>
      <c r="AD708" s="74"/>
      <c r="AE708" s="77"/>
      <c r="AF708" s="77"/>
    </row>
    <row r="709">
      <c r="V709" s="74"/>
      <c r="Y709" s="83"/>
      <c r="Z709" s="74"/>
      <c r="AA709" s="74"/>
      <c r="AC709" s="83"/>
      <c r="AD709" s="74"/>
      <c r="AE709" s="77"/>
      <c r="AF709" s="77"/>
    </row>
    <row r="710">
      <c r="V710" s="74"/>
      <c r="Y710" s="83"/>
      <c r="Z710" s="74"/>
      <c r="AA710" s="74"/>
      <c r="AC710" s="83"/>
      <c r="AD710" s="74"/>
      <c r="AE710" s="77"/>
      <c r="AF710" s="77"/>
    </row>
    <row r="711">
      <c r="V711" s="74"/>
      <c r="Y711" s="83"/>
      <c r="Z711" s="74"/>
      <c r="AA711" s="74"/>
      <c r="AC711" s="83"/>
      <c r="AD711" s="74"/>
      <c r="AE711" s="77"/>
      <c r="AF711" s="77"/>
    </row>
    <row r="712">
      <c r="V712" s="74"/>
      <c r="Y712" s="83"/>
      <c r="Z712" s="74"/>
      <c r="AA712" s="74"/>
      <c r="AC712" s="83"/>
      <c r="AD712" s="74"/>
      <c r="AE712" s="77"/>
      <c r="AF712" s="77"/>
    </row>
    <row r="713">
      <c r="V713" s="74"/>
      <c r="Y713" s="83"/>
      <c r="Z713" s="74"/>
      <c r="AA713" s="74"/>
      <c r="AC713" s="83"/>
      <c r="AD713" s="74"/>
      <c r="AE713" s="77"/>
      <c r="AF713" s="77"/>
    </row>
    <row r="714">
      <c r="V714" s="74"/>
      <c r="Y714" s="83"/>
      <c r="Z714" s="74"/>
      <c r="AA714" s="74"/>
      <c r="AC714" s="83"/>
      <c r="AD714" s="74"/>
      <c r="AE714" s="77"/>
      <c r="AF714" s="77"/>
    </row>
    <row r="715">
      <c r="V715" s="74"/>
      <c r="Y715" s="83"/>
      <c r="Z715" s="74"/>
      <c r="AA715" s="74"/>
      <c r="AC715" s="83"/>
      <c r="AD715" s="74"/>
      <c r="AE715" s="77"/>
      <c r="AF715" s="77"/>
    </row>
    <row r="716">
      <c r="V716" s="74"/>
      <c r="Y716" s="83"/>
      <c r="Z716" s="74"/>
      <c r="AA716" s="74"/>
      <c r="AC716" s="83"/>
      <c r="AD716" s="74"/>
      <c r="AE716" s="77"/>
      <c r="AF716" s="77"/>
    </row>
    <row r="717">
      <c r="V717" s="74"/>
      <c r="Y717" s="83"/>
      <c r="Z717" s="74"/>
      <c r="AA717" s="74"/>
      <c r="AC717" s="83"/>
      <c r="AD717" s="74"/>
      <c r="AE717" s="77"/>
      <c r="AF717" s="77"/>
    </row>
    <row r="718">
      <c r="V718" s="74"/>
      <c r="Y718" s="83"/>
      <c r="Z718" s="74"/>
      <c r="AA718" s="74"/>
      <c r="AC718" s="83"/>
      <c r="AD718" s="74"/>
      <c r="AE718" s="77"/>
      <c r="AF718" s="77"/>
    </row>
    <row r="719">
      <c r="V719" s="74"/>
      <c r="Y719" s="83"/>
      <c r="Z719" s="74"/>
      <c r="AA719" s="74"/>
      <c r="AC719" s="83"/>
      <c r="AD719" s="74"/>
      <c r="AE719" s="77"/>
      <c r="AF719" s="77"/>
    </row>
    <row r="720">
      <c r="V720" s="74"/>
      <c r="Y720" s="83"/>
      <c r="Z720" s="74"/>
      <c r="AA720" s="74"/>
      <c r="AC720" s="83"/>
      <c r="AD720" s="74"/>
      <c r="AE720" s="77"/>
      <c r="AF720" s="77"/>
    </row>
    <row r="721">
      <c r="V721" s="74"/>
      <c r="Y721" s="83"/>
      <c r="Z721" s="74"/>
      <c r="AA721" s="74"/>
      <c r="AC721" s="83"/>
      <c r="AD721" s="74"/>
      <c r="AE721" s="77"/>
      <c r="AF721" s="77"/>
    </row>
    <row r="722">
      <c r="V722" s="74"/>
      <c r="Y722" s="83"/>
      <c r="Z722" s="74"/>
      <c r="AA722" s="74"/>
      <c r="AC722" s="83"/>
      <c r="AD722" s="74"/>
      <c r="AE722" s="77"/>
      <c r="AF722" s="77"/>
    </row>
    <row r="723">
      <c r="V723" s="74"/>
      <c r="Y723" s="83"/>
      <c r="Z723" s="74"/>
      <c r="AA723" s="74"/>
      <c r="AC723" s="83"/>
      <c r="AD723" s="74"/>
      <c r="AE723" s="77"/>
      <c r="AF723" s="77"/>
    </row>
    <row r="724">
      <c r="V724" s="74"/>
      <c r="Y724" s="83"/>
      <c r="Z724" s="74"/>
      <c r="AA724" s="74"/>
      <c r="AC724" s="83"/>
      <c r="AD724" s="74"/>
      <c r="AE724" s="77"/>
      <c r="AF724" s="77"/>
    </row>
    <row r="725">
      <c r="V725" s="74"/>
      <c r="Y725" s="83"/>
      <c r="Z725" s="74"/>
      <c r="AA725" s="74"/>
      <c r="AC725" s="83"/>
      <c r="AD725" s="74"/>
      <c r="AE725" s="77"/>
      <c r="AF725" s="77"/>
    </row>
    <row r="726">
      <c r="V726" s="74"/>
      <c r="Y726" s="83"/>
      <c r="Z726" s="74"/>
      <c r="AA726" s="74"/>
      <c r="AC726" s="83"/>
      <c r="AD726" s="74"/>
      <c r="AE726" s="77"/>
      <c r="AF726" s="77"/>
    </row>
    <row r="727">
      <c r="V727" s="74"/>
      <c r="Y727" s="83"/>
      <c r="Z727" s="74"/>
      <c r="AA727" s="74"/>
      <c r="AC727" s="83"/>
      <c r="AD727" s="74"/>
      <c r="AE727" s="77"/>
      <c r="AF727" s="77"/>
    </row>
    <row r="728">
      <c r="V728" s="74"/>
      <c r="Y728" s="83"/>
      <c r="Z728" s="74"/>
      <c r="AA728" s="74"/>
      <c r="AC728" s="83"/>
      <c r="AD728" s="74"/>
      <c r="AE728" s="77"/>
      <c r="AF728" s="77"/>
    </row>
    <row r="729">
      <c r="V729" s="74"/>
      <c r="Y729" s="83"/>
      <c r="Z729" s="74"/>
      <c r="AA729" s="74"/>
      <c r="AC729" s="83"/>
      <c r="AD729" s="74"/>
      <c r="AE729" s="77"/>
      <c r="AF729" s="77"/>
    </row>
    <row r="730">
      <c r="V730" s="74"/>
      <c r="Y730" s="83"/>
      <c r="Z730" s="74"/>
      <c r="AA730" s="74"/>
      <c r="AC730" s="83"/>
      <c r="AD730" s="74"/>
      <c r="AE730" s="77"/>
      <c r="AF730" s="77"/>
    </row>
    <row r="731">
      <c r="V731" s="74"/>
      <c r="Y731" s="83"/>
      <c r="Z731" s="74"/>
      <c r="AA731" s="74"/>
      <c r="AC731" s="83"/>
      <c r="AD731" s="74"/>
      <c r="AE731" s="77"/>
      <c r="AF731" s="77"/>
    </row>
    <row r="732">
      <c r="V732" s="74"/>
      <c r="Y732" s="83"/>
      <c r="Z732" s="74"/>
      <c r="AA732" s="74"/>
      <c r="AC732" s="83"/>
      <c r="AD732" s="74"/>
      <c r="AE732" s="77"/>
      <c r="AF732" s="77"/>
    </row>
    <row r="733">
      <c r="V733" s="74"/>
      <c r="Y733" s="83"/>
      <c r="Z733" s="74"/>
      <c r="AA733" s="74"/>
      <c r="AC733" s="83"/>
      <c r="AD733" s="74"/>
      <c r="AE733" s="77"/>
      <c r="AF733" s="77"/>
    </row>
    <row r="734">
      <c r="V734" s="74"/>
      <c r="Y734" s="83"/>
      <c r="Z734" s="74"/>
      <c r="AA734" s="74"/>
      <c r="AC734" s="83"/>
      <c r="AD734" s="74"/>
      <c r="AE734" s="77"/>
      <c r="AF734" s="77"/>
    </row>
    <row r="735">
      <c r="V735" s="74"/>
      <c r="Y735" s="83"/>
      <c r="Z735" s="74"/>
      <c r="AA735" s="74"/>
      <c r="AC735" s="83"/>
      <c r="AD735" s="74"/>
      <c r="AE735" s="77"/>
      <c r="AF735" s="77"/>
    </row>
    <row r="736">
      <c r="V736" s="74"/>
      <c r="Y736" s="83"/>
      <c r="Z736" s="74"/>
      <c r="AA736" s="74"/>
      <c r="AC736" s="83"/>
      <c r="AD736" s="74"/>
      <c r="AE736" s="77"/>
      <c r="AF736" s="77"/>
    </row>
    <row r="737">
      <c r="V737" s="74"/>
      <c r="Y737" s="83"/>
      <c r="Z737" s="74"/>
      <c r="AA737" s="74"/>
      <c r="AC737" s="83"/>
      <c r="AD737" s="74"/>
      <c r="AE737" s="77"/>
      <c r="AF737" s="77"/>
    </row>
    <row r="738">
      <c r="V738" s="74"/>
      <c r="Y738" s="83"/>
      <c r="Z738" s="74"/>
      <c r="AA738" s="74"/>
      <c r="AC738" s="83"/>
      <c r="AD738" s="74"/>
      <c r="AE738" s="77"/>
      <c r="AF738" s="77"/>
    </row>
    <row r="739">
      <c r="V739" s="74"/>
      <c r="Y739" s="83"/>
      <c r="Z739" s="74"/>
      <c r="AA739" s="74"/>
      <c r="AC739" s="83"/>
      <c r="AD739" s="74"/>
      <c r="AE739" s="77"/>
      <c r="AF739" s="77"/>
    </row>
    <row r="740">
      <c r="V740" s="74"/>
      <c r="Y740" s="83"/>
      <c r="Z740" s="74"/>
      <c r="AA740" s="74"/>
      <c r="AC740" s="83"/>
      <c r="AD740" s="74"/>
      <c r="AE740" s="77"/>
      <c r="AF740" s="77"/>
    </row>
    <row r="741">
      <c r="V741" s="74"/>
      <c r="Y741" s="83"/>
      <c r="Z741" s="74"/>
      <c r="AA741" s="74"/>
      <c r="AC741" s="83"/>
      <c r="AD741" s="74"/>
      <c r="AE741" s="77"/>
      <c r="AF741" s="77"/>
    </row>
    <row r="742">
      <c r="V742" s="74"/>
      <c r="Y742" s="83"/>
      <c r="Z742" s="74"/>
      <c r="AA742" s="74"/>
      <c r="AC742" s="83"/>
      <c r="AD742" s="74"/>
      <c r="AE742" s="77"/>
      <c r="AF742" s="77"/>
    </row>
    <row r="743">
      <c r="V743" s="74"/>
      <c r="Y743" s="83"/>
      <c r="Z743" s="74"/>
      <c r="AA743" s="74"/>
      <c r="AC743" s="83"/>
      <c r="AD743" s="74"/>
      <c r="AE743" s="77"/>
      <c r="AF743" s="77"/>
    </row>
    <row r="744">
      <c r="V744" s="74"/>
      <c r="Y744" s="83"/>
      <c r="Z744" s="74"/>
      <c r="AA744" s="74"/>
      <c r="AC744" s="83"/>
      <c r="AD744" s="74"/>
      <c r="AE744" s="77"/>
      <c r="AF744" s="77"/>
    </row>
    <row r="745">
      <c r="V745" s="74"/>
      <c r="Y745" s="83"/>
      <c r="Z745" s="74"/>
      <c r="AA745" s="74"/>
      <c r="AC745" s="83"/>
      <c r="AD745" s="74"/>
      <c r="AE745" s="77"/>
      <c r="AF745" s="77"/>
    </row>
    <row r="746">
      <c r="V746" s="74"/>
      <c r="Y746" s="83"/>
      <c r="Z746" s="74"/>
      <c r="AA746" s="74"/>
      <c r="AC746" s="83"/>
      <c r="AD746" s="74"/>
      <c r="AE746" s="77"/>
      <c r="AF746" s="77"/>
    </row>
    <row r="747">
      <c r="V747" s="74"/>
      <c r="Y747" s="83"/>
      <c r="Z747" s="74"/>
      <c r="AA747" s="74"/>
      <c r="AC747" s="83"/>
      <c r="AD747" s="74"/>
      <c r="AE747" s="77"/>
      <c r="AF747" s="77"/>
    </row>
    <row r="748">
      <c r="V748" s="74"/>
      <c r="Y748" s="83"/>
      <c r="Z748" s="74"/>
      <c r="AA748" s="74"/>
      <c r="AC748" s="83"/>
      <c r="AD748" s="74"/>
      <c r="AE748" s="77"/>
      <c r="AF748" s="77"/>
    </row>
    <row r="749">
      <c r="V749" s="74"/>
      <c r="Y749" s="83"/>
      <c r="Z749" s="74"/>
      <c r="AA749" s="74"/>
      <c r="AC749" s="83"/>
      <c r="AD749" s="74"/>
      <c r="AE749" s="77"/>
      <c r="AF749" s="77"/>
    </row>
    <row r="750">
      <c r="V750" s="74"/>
      <c r="Y750" s="83"/>
      <c r="Z750" s="74"/>
      <c r="AA750" s="74"/>
      <c r="AC750" s="83"/>
      <c r="AD750" s="74"/>
      <c r="AE750" s="77"/>
      <c r="AF750" s="77"/>
    </row>
    <row r="751">
      <c r="V751" s="74"/>
      <c r="Y751" s="83"/>
      <c r="Z751" s="74"/>
      <c r="AA751" s="74"/>
      <c r="AC751" s="83"/>
      <c r="AD751" s="74"/>
      <c r="AE751" s="77"/>
      <c r="AF751" s="77"/>
    </row>
    <row r="752">
      <c r="V752" s="74"/>
      <c r="Y752" s="83"/>
      <c r="Z752" s="74"/>
      <c r="AA752" s="74"/>
      <c r="AC752" s="83"/>
      <c r="AD752" s="74"/>
      <c r="AE752" s="77"/>
      <c r="AF752" s="77"/>
    </row>
    <row r="753">
      <c r="V753" s="74"/>
      <c r="Y753" s="83"/>
      <c r="Z753" s="74"/>
      <c r="AA753" s="74"/>
      <c r="AC753" s="83"/>
      <c r="AD753" s="74"/>
      <c r="AE753" s="77"/>
      <c r="AF753" s="77"/>
    </row>
    <row r="754">
      <c r="V754" s="74"/>
      <c r="Y754" s="83"/>
      <c r="Z754" s="74"/>
      <c r="AA754" s="74"/>
      <c r="AC754" s="83"/>
      <c r="AD754" s="74"/>
      <c r="AE754" s="77"/>
      <c r="AF754" s="77"/>
    </row>
    <row r="755">
      <c r="V755" s="74"/>
      <c r="Y755" s="83"/>
      <c r="Z755" s="74"/>
      <c r="AA755" s="74"/>
      <c r="AC755" s="83"/>
      <c r="AD755" s="74"/>
      <c r="AE755" s="77"/>
      <c r="AF755" s="77"/>
    </row>
    <row r="756">
      <c r="V756" s="74"/>
      <c r="Y756" s="83"/>
      <c r="Z756" s="74"/>
      <c r="AA756" s="74"/>
      <c r="AC756" s="83"/>
      <c r="AD756" s="74"/>
      <c r="AE756" s="77"/>
      <c r="AF756" s="77"/>
    </row>
    <row r="757">
      <c r="V757" s="74"/>
      <c r="Y757" s="83"/>
      <c r="Z757" s="74"/>
      <c r="AA757" s="74"/>
      <c r="AC757" s="83"/>
      <c r="AD757" s="74"/>
      <c r="AE757" s="77"/>
      <c r="AF757" s="77"/>
    </row>
    <row r="758">
      <c r="V758" s="74"/>
      <c r="Y758" s="83"/>
      <c r="Z758" s="74"/>
      <c r="AA758" s="74"/>
      <c r="AC758" s="83"/>
      <c r="AD758" s="74"/>
      <c r="AE758" s="77"/>
      <c r="AF758" s="77"/>
    </row>
    <row r="759">
      <c r="V759" s="74"/>
      <c r="Y759" s="83"/>
      <c r="Z759" s="74"/>
      <c r="AA759" s="74"/>
      <c r="AC759" s="83"/>
      <c r="AD759" s="74"/>
      <c r="AE759" s="77"/>
      <c r="AF759" s="77"/>
    </row>
    <row r="760">
      <c r="V760" s="74"/>
      <c r="Y760" s="83"/>
      <c r="Z760" s="74"/>
      <c r="AA760" s="74"/>
      <c r="AC760" s="83"/>
      <c r="AD760" s="74"/>
      <c r="AE760" s="77"/>
      <c r="AF760" s="77"/>
    </row>
    <row r="761">
      <c r="V761" s="74"/>
      <c r="Y761" s="83"/>
      <c r="Z761" s="74"/>
      <c r="AA761" s="74"/>
      <c r="AC761" s="83"/>
      <c r="AD761" s="74"/>
      <c r="AE761" s="77"/>
      <c r="AF761" s="77"/>
    </row>
    <row r="762">
      <c r="V762" s="74"/>
      <c r="Y762" s="83"/>
      <c r="Z762" s="74"/>
      <c r="AA762" s="74"/>
      <c r="AC762" s="83"/>
      <c r="AD762" s="74"/>
      <c r="AE762" s="77"/>
      <c r="AF762" s="77"/>
    </row>
    <row r="763">
      <c r="V763" s="74"/>
      <c r="Y763" s="83"/>
      <c r="Z763" s="74"/>
      <c r="AA763" s="74"/>
      <c r="AC763" s="83"/>
      <c r="AD763" s="74"/>
      <c r="AE763" s="77"/>
      <c r="AF763" s="77"/>
    </row>
    <row r="764">
      <c r="V764" s="74"/>
      <c r="Y764" s="83"/>
      <c r="Z764" s="74"/>
      <c r="AA764" s="74"/>
      <c r="AC764" s="83"/>
      <c r="AD764" s="74"/>
      <c r="AE764" s="77"/>
      <c r="AF764" s="77"/>
    </row>
    <row r="765">
      <c r="V765" s="74"/>
      <c r="Y765" s="83"/>
      <c r="Z765" s="74"/>
      <c r="AA765" s="74"/>
      <c r="AC765" s="83"/>
      <c r="AD765" s="74"/>
      <c r="AE765" s="77"/>
      <c r="AF765" s="77"/>
    </row>
    <row r="766">
      <c r="V766" s="74"/>
      <c r="Y766" s="83"/>
      <c r="Z766" s="74"/>
      <c r="AA766" s="74"/>
      <c r="AC766" s="83"/>
      <c r="AD766" s="74"/>
      <c r="AE766" s="77"/>
      <c r="AF766" s="77"/>
    </row>
    <row r="767">
      <c r="V767" s="74"/>
      <c r="Y767" s="83"/>
      <c r="Z767" s="74"/>
      <c r="AA767" s="74"/>
      <c r="AC767" s="83"/>
      <c r="AD767" s="74"/>
      <c r="AE767" s="77"/>
      <c r="AF767" s="77"/>
    </row>
    <row r="768">
      <c r="V768" s="74"/>
      <c r="Y768" s="83"/>
      <c r="Z768" s="74"/>
      <c r="AA768" s="74"/>
      <c r="AC768" s="83"/>
      <c r="AD768" s="74"/>
      <c r="AE768" s="77"/>
      <c r="AF768" s="77"/>
    </row>
    <row r="769">
      <c r="V769" s="74"/>
      <c r="Y769" s="83"/>
      <c r="Z769" s="74"/>
      <c r="AA769" s="74"/>
      <c r="AC769" s="83"/>
      <c r="AD769" s="74"/>
      <c r="AE769" s="77"/>
      <c r="AF769" s="77"/>
    </row>
    <row r="770">
      <c r="V770" s="74"/>
      <c r="Y770" s="83"/>
      <c r="Z770" s="74"/>
      <c r="AA770" s="74"/>
      <c r="AC770" s="83"/>
      <c r="AD770" s="74"/>
      <c r="AE770" s="77"/>
      <c r="AF770" s="77"/>
    </row>
    <row r="771">
      <c r="V771" s="74"/>
      <c r="Y771" s="83"/>
      <c r="Z771" s="74"/>
      <c r="AA771" s="74"/>
      <c r="AC771" s="83"/>
      <c r="AD771" s="74"/>
      <c r="AE771" s="77"/>
      <c r="AF771" s="77"/>
    </row>
    <row r="772">
      <c r="V772" s="74"/>
      <c r="Y772" s="83"/>
      <c r="Z772" s="74"/>
      <c r="AA772" s="74"/>
      <c r="AC772" s="83"/>
      <c r="AD772" s="74"/>
      <c r="AE772" s="77"/>
      <c r="AF772" s="77"/>
    </row>
    <row r="773">
      <c r="V773" s="74"/>
      <c r="Y773" s="83"/>
      <c r="Z773" s="74"/>
      <c r="AA773" s="74"/>
      <c r="AC773" s="83"/>
      <c r="AD773" s="74"/>
      <c r="AE773" s="77"/>
      <c r="AF773" s="77"/>
    </row>
    <row r="774">
      <c r="V774" s="74"/>
      <c r="Y774" s="83"/>
      <c r="Z774" s="74"/>
      <c r="AA774" s="74"/>
      <c r="AC774" s="83"/>
      <c r="AD774" s="74"/>
      <c r="AE774" s="77"/>
      <c r="AF774" s="77"/>
    </row>
    <row r="775">
      <c r="V775" s="74"/>
      <c r="Y775" s="83"/>
      <c r="Z775" s="74"/>
      <c r="AA775" s="74"/>
      <c r="AC775" s="83"/>
      <c r="AD775" s="74"/>
      <c r="AE775" s="77"/>
      <c r="AF775" s="77"/>
    </row>
    <row r="776">
      <c r="V776" s="74"/>
      <c r="Y776" s="83"/>
      <c r="Z776" s="74"/>
      <c r="AA776" s="74"/>
      <c r="AC776" s="83"/>
      <c r="AD776" s="74"/>
      <c r="AE776" s="77"/>
      <c r="AF776" s="77"/>
    </row>
    <row r="777">
      <c r="V777" s="74"/>
      <c r="Y777" s="83"/>
      <c r="Z777" s="74"/>
      <c r="AA777" s="74"/>
      <c r="AC777" s="83"/>
      <c r="AD777" s="74"/>
      <c r="AE777" s="77"/>
      <c r="AF777" s="77"/>
    </row>
    <row r="778">
      <c r="V778" s="74"/>
      <c r="Y778" s="83"/>
      <c r="Z778" s="74"/>
      <c r="AA778" s="74"/>
      <c r="AC778" s="83"/>
      <c r="AD778" s="74"/>
      <c r="AE778" s="77"/>
      <c r="AF778" s="77"/>
    </row>
    <row r="779">
      <c r="V779" s="74"/>
      <c r="Y779" s="83"/>
      <c r="Z779" s="74"/>
      <c r="AA779" s="74"/>
      <c r="AC779" s="83"/>
      <c r="AD779" s="74"/>
      <c r="AE779" s="77"/>
      <c r="AF779" s="77"/>
    </row>
    <row r="780">
      <c r="V780" s="74"/>
      <c r="Y780" s="83"/>
      <c r="Z780" s="74"/>
      <c r="AA780" s="74"/>
      <c r="AC780" s="83"/>
      <c r="AD780" s="74"/>
      <c r="AE780" s="77"/>
      <c r="AF780" s="77"/>
    </row>
    <row r="781">
      <c r="V781" s="74"/>
      <c r="Y781" s="83"/>
      <c r="Z781" s="74"/>
      <c r="AA781" s="74"/>
      <c r="AC781" s="83"/>
      <c r="AD781" s="74"/>
      <c r="AE781" s="77"/>
      <c r="AF781" s="77"/>
    </row>
    <row r="782">
      <c r="V782" s="74"/>
      <c r="Y782" s="83"/>
      <c r="Z782" s="74"/>
      <c r="AA782" s="74"/>
      <c r="AC782" s="83"/>
      <c r="AD782" s="74"/>
      <c r="AE782" s="77"/>
      <c r="AF782" s="77"/>
    </row>
    <row r="783">
      <c r="V783" s="74"/>
      <c r="Y783" s="83"/>
      <c r="Z783" s="74"/>
      <c r="AA783" s="74"/>
      <c r="AC783" s="83"/>
      <c r="AD783" s="74"/>
      <c r="AE783" s="77"/>
      <c r="AF783" s="77"/>
    </row>
    <row r="784">
      <c r="V784" s="74"/>
      <c r="Y784" s="83"/>
      <c r="Z784" s="74"/>
      <c r="AA784" s="74"/>
      <c r="AC784" s="83"/>
      <c r="AD784" s="74"/>
      <c r="AE784" s="77"/>
      <c r="AF784" s="77"/>
    </row>
    <row r="785">
      <c r="V785" s="74"/>
      <c r="Y785" s="83"/>
      <c r="Z785" s="74"/>
      <c r="AA785" s="74"/>
      <c r="AC785" s="83"/>
      <c r="AD785" s="74"/>
      <c r="AE785" s="77"/>
      <c r="AF785" s="77"/>
    </row>
    <row r="786">
      <c r="V786" s="74"/>
      <c r="Y786" s="83"/>
      <c r="Z786" s="74"/>
      <c r="AA786" s="74"/>
      <c r="AC786" s="83"/>
      <c r="AD786" s="74"/>
      <c r="AE786" s="77"/>
      <c r="AF786" s="77"/>
    </row>
    <row r="787">
      <c r="V787" s="74"/>
      <c r="Y787" s="83"/>
      <c r="Z787" s="74"/>
      <c r="AA787" s="74"/>
      <c r="AC787" s="83"/>
      <c r="AD787" s="74"/>
      <c r="AE787" s="77"/>
      <c r="AF787" s="77"/>
    </row>
    <row r="788">
      <c r="V788" s="74"/>
      <c r="Y788" s="83"/>
      <c r="Z788" s="74"/>
      <c r="AA788" s="74"/>
      <c r="AC788" s="83"/>
      <c r="AD788" s="74"/>
      <c r="AE788" s="77"/>
      <c r="AF788" s="77"/>
    </row>
    <row r="789">
      <c r="V789" s="74"/>
      <c r="Y789" s="83"/>
      <c r="Z789" s="74"/>
      <c r="AA789" s="74"/>
      <c r="AC789" s="83"/>
      <c r="AD789" s="74"/>
      <c r="AE789" s="77"/>
      <c r="AF789" s="77"/>
    </row>
    <row r="790">
      <c r="V790" s="74"/>
      <c r="Y790" s="83"/>
      <c r="Z790" s="74"/>
      <c r="AA790" s="74"/>
      <c r="AC790" s="83"/>
      <c r="AD790" s="74"/>
      <c r="AE790" s="77"/>
      <c r="AF790" s="77"/>
    </row>
    <row r="791">
      <c r="V791" s="74"/>
      <c r="Y791" s="83"/>
      <c r="Z791" s="74"/>
      <c r="AA791" s="74"/>
      <c r="AC791" s="83"/>
      <c r="AD791" s="74"/>
      <c r="AE791" s="77"/>
      <c r="AF791" s="77"/>
    </row>
    <row r="792">
      <c r="V792" s="74"/>
      <c r="Y792" s="83"/>
      <c r="Z792" s="74"/>
      <c r="AA792" s="74"/>
      <c r="AC792" s="83"/>
      <c r="AD792" s="74"/>
      <c r="AE792" s="77"/>
      <c r="AF792" s="77"/>
    </row>
    <row r="793">
      <c r="V793" s="74"/>
      <c r="Y793" s="83"/>
      <c r="Z793" s="74"/>
      <c r="AA793" s="74"/>
      <c r="AC793" s="83"/>
      <c r="AD793" s="74"/>
      <c r="AE793" s="77"/>
      <c r="AF793" s="77"/>
    </row>
    <row r="794">
      <c r="V794" s="74"/>
      <c r="Y794" s="83"/>
      <c r="Z794" s="74"/>
      <c r="AA794" s="74"/>
      <c r="AC794" s="83"/>
      <c r="AD794" s="74"/>
      <c r="AE794" s="77"/>
      <c r="AF794" s="77"/>
    </row>
    <row r="795">
      <c r="V795" s="74"/>
      <c r="Y795" s="83"/>
      <c r="Z795" s="74"/>
      <c r="AA795" s="74"/>
      <c r="AC795" s="83"/>
      <c r="AD795" s="74"/>
      <c r="AE795" s="77"/>
      <c r="AF795" s="77"/>
    </row>
    <row r="796">
      <c r="V796" s="74"/>
      <c r="Y796" s="83"/>
      <c r="Z796" s="74"/>
      <c r="AA796" s="74"/>
      <c r="AC796" s="83"/>
      <c r="AD796" s="74"/>
      <c r="AE796" s="77"/>
      <c r="AF796" s="77"/>
    </row>
    <row r="797">
      <c r="V797" s="74"/>
      <c r="Y797" s="83"/>
      <c r="Z797" s="74"/>
      <c r="AA797" s="74"/>
      <c r="AC797" s="83"/>
      <c r="AD797" s="74"/>
      <c r="AE797" s="77"/>
      <c r="AF797" s="77"/>
    </row>
    <row r="798">
      <c r="V798" s="74"/>
      <c r="Y798" s="83"/>
      <c r="Z798" s="74"/>
      <c r="AA798" s="74"/>
      <c r="AC798" s="83"/>
      <c r="AD798" s="74"/>
      <c r="AE798" s="77"/>
      <c r="AF798" s="77"/>
    </row>
    <row r="799">
      <c r="V799" s="74"/>
      <c r="Y799" s="83"/>
      <c r="Z799" s="74"/>
      <c r="AA799" s="74"/>
      <c r="AC799" s="83"/>
      <c r="AD799" s="74"/>
      <c r="AE799" s="77"/>
      <c r="AF799" s="77"/>
    </row>
    <row r="800">
      <c r="V800" s="74"/>
      <c r="Y800" s="83"/>
      <c r="Z800" s="74"/>
      <c r="AA800" s="74"/>
      <c r="AC800" s="83"/>
      <c r="AD800" s="74"/>
      <c r="AE800" s="77"/>
      <c r="AF800" s="77"/>
    </row>
    <row r="801">
      <c r="V801" s="74"/>
      <c r="Y801" s="83"/>
      <c r="Z801" s="74"/>
      <c r="AA801" s="74"/>
      <c r="AC801" s="83"/>
      <c r="AD801" s="74"/>
      <c r="AE801" s="77"/>
      <c r="AF801" s="77"/>
    </row>
    <row r="802">
      <c r="V802" s="74"/>
      <c r="Y802" s="83"/>
      <c r="Z802" s="74"/>
      <c r="AA802" s="74"/>
      <c r="AC802" s="83"/>
      <c r="AD802" s="74"/>
      <c r="AE802" s="77"/>
      <c r="AF802" s="77"/>
    </row>
    <row r="803">
      <c r="V803" s="74"/>
      <c r="Y803" s="83"/>
      <c r="Z803" s="74"/>
      <c r="AA803" s="74"/>
      <c r="AC803" s="83"/>
      <c r="AD803" s="74"/>
      <c r="AE803" s="77"/>
      <c r="AF803" s="77"/>
    </row>
    <row r="804">
      <c r="V804" s="74"/>
      <c r="Y804" s="83"/>
      <c r="Z804" s="74"/>
      <c r="AA804" s="74"/>
      <c r="AC804" s="83"/>
      <c r="AD804" s="74"/>
      <c r="AE804" s="77"/>
      <c r="AF804" s="77"/>
    </row>
    <row r="805">
      <c r="V805" s="74"/>
      <c r="Y805" s="83"/>
      <c r="Z805" s="74"/>
      <c r="AA805" s="74"/>
      <c r="AC805" s="83"/>
      <c r="AD805" s="74"/>
      <c r="AE805" s="77"/>
      <c r="AF805" s="77"/>
    </row>
    <row r="806">
      <c r="V806" s="74"/>
      <c r="Y806" s="83"/>
      <c r="Z806" s="74"/>
      <c r="AA806" s="74"/>
      <c r="AC806" s="83"/>
      <c r="AD806" s="74"/>
      <c r="AE806" s="77"/>
      <c r="AF806" s="77"/>
    </row>
    <row r="807">
      <c r="V807" s="74"/>
      <c r="Y807" s="83"/>
      <c r="Z807" s="74"/>
      <c r="AA807" s="74"/>
      <c r="AC807" s="83"/>
      <c r="AD807" s="74"/>
      <c r="AE807" s="77"/>
      <c r="AF807" s="77"/>
    </row>
    <row r="808">
      <c r="V808" s="74"/>
      <c r="Y808" s="83"/>
      <c r="Z808" s="74"/>
      <c r="AA808" s="74"/>
      <c r="AC808" s="83"/>
      <c r="AD808" s="74"/>
      <c r="AE808" s="77"/>
      <c r="AF808" s="77"/>
    </row>
    <row r="809">
      <c r="V809" s="74"/>
      <c r="Y809" s="83"/>
      <c r="Z809" s="74"/>
      <c r="AA809" s="74"/>
      <c r="AC809" s="83"/>
      <c r="AD809" s="74"/>
      <c r="AE809" s="77"/>
      <c r="AF809" s="77"/>
    </row>
    <row r="810">
      <c r="V810" s="74"/>
      <c r="Y810" s="83"/>
      <c r="Z810" s="74"/>
      <c r="AA810" s="74"/>
      <c r="AC810" s="83"/>
      <c r="AD810" s="74"/>
      <c r="AE810" s="77"/>
      <c r="AF810" s="77"/>
    </row>
    <row r="811">
      <c r="V811" s="74"/>
      <c r="Y811" s="83"/>
      <c r="Z811" s="74"/>
      <c r="AA811" s="74"/>
      <c r="AC811" s="83"/>
      <c r="AD811" s="74"/>
      <c r="AE811" s="77"/>
      <c r="AF811" s="77"/>
    </row>
    <row r="812">
      <c r="V812" s="74"/>
      <c r="Y812" s="83"/>
      <c r="Z812" s="74"/>
      <c r="AA812" s="74"/>
      <c r="AC812" s="83"/>
      <c r="AD812" s="74"/>
      <c r="AE812" s="77"/>
      <c r="AF812" s="77"/>
    </row>
    <row r="813">
      <c r="V813" s="74"/>
      <c r="Y813" s="83"/>
      <c r="Z813" s="74"/>
      <c r="AA813" s="74"/>
      <c r="AC813" s="83"/>
      <c r="AD813" s="74"/>
      <c r="AE813" s="77"/>
      <c r="AF813" s="77"/>
    </row>
    <row r="814">
      <c r="V814" s="74"/>
      <c r="Y814" s="83"/>
      <c r="Z814" s="74"/>
      <c r="AA814" s="74"/>
      <c r="AC814" s="83"/>
      <c r="AD814" s="74"/>
      <c r="AE814" s="77"/>
      <c r="AF814" s="77"/>
    </row>
    <row r="815">
      <c r="V815" s="74"/>
      <c r="Y815" s="83"/>
      <c r="Z815" s="74"/>
      <c r="AA815" s="74"/>
      <c r="AC815" s="83"/>
      <c r="AD815" s="74"/>
      <c r="AE815" s="77"/>
      <c r="AF815" s="77"/>
    </row>
    <row r="816">
      <c r="V816" s="74"/>
      <c r="Y816" s="83"/>
      <c r="Z816" s="74"/>
      <c r="AA816" s="74"/>
      <c r="AC816" s="83"/>
      <c r="AD816" s="74"/>
      <c r="AE816" s="77"/>
      <c r="AF816" s="77"/>
    </row>
    <row r="817">
      <c r="V817" s="74"/>
      <c r="Y817" s="83"/>
      <c r="Z817" s="74"/>
      <c r="AA817" s="74"/>
      <c r="AC817" s="83"/>
      <c r="AD817" s="74"/>
      <c r="AE817" s="77"/>
      <c r="AF817" s="77"/>
    </row>
    <row r="818">
      <c r="V818" s="74"/>
      <c r="Y818" s="83"/>
      <c r="Z818" s="74"/>
      <c r="AA818" s="74"/>
      <c r="AC818" s="83"/>
      <c r="AD818" s="74"/>
      <c r="AE818" s="77"/>
      <c r="AF818" s="77"/>
    </row>
    <row r="819">
      <c r="V819" s="74"/>
      <c r="Y819" s="83"/>
      <c r="Z819" s="74"/>
      <c r="AA819" s="74"/>
      <c r="AC819" s="83"/>
      <c r="AD819" s="74"/>
      <c r="AE819" s="77"/>
      <c r="AF819" s="77"/>
    </row>
    <row r="820">
      <c r="V820" s="74"/>
      <c r="Y820" s="83"/>
      <c r="Z820" s="74"/>
      <c r="AA820" s="74"/>
      <c r="AC820" s="83"/>
      <c r="AD820" s="74"/>
      <c r="AE820" s="77"/>
      <c r="AF820" s="77"/>
    </row>
    <row r="821">
      <c r="V821" s="74"/>
      <c r="Y821" s="83"/>
      <c r="Z821" s="74"/>
      <c r="AA821" s="74"/>
      <c r="AC821" s="83"/>
      <c r="AD821" s="74"/>
      <c r="AE821" s="77"/>
      <c r="AF821" s="77"/>
    </row>
    <row r="822">
      <c r="V822" s="74"/>
      <c r="Y822" s="83"/>
      <c r="Z822" s="74"/>
      <c r="AA822" s="74"/>
      <c r="AC822" s="83"/>
      <c r="AD822" s="74"/>
      <c r="AE822" s="77"/>
      <c r="AF822" s="77"/>
    </row>
    <row r="823">
      <c r="V823" s="74"/>
      <c r="Y823" s="83"/>
      <c r="Z823" s="74"/>
      <c r="AA823" s="74"/>
      <c r="AC823" s="83"/>
      <c r="AD823" s="74"/>
      <c r="AE823" s="77"/>
      <c r="AF823" s="77"/>
    </row>
    <row r="824">
      <c r="V824" s="74"/>
      <c r="Y824" s="83"/>
      <c r="Z824" s="74"/>
      <c r="AA824" s="74"/>
      <c r="AC824" s="83"/>
      <c r="AD824" s="74"/>
      <c r="AE824" s="77"/>
      <c r="AF824" s="77"/>
    </row>
    <row r="825">
      <c r="V825" s="74"/>
      <c r="Y825" s="83"/>
      <c r="Z825" s="74"/>
      <c r="AA825" s="74"/>
      <c r="AC825" s="83"/>
      <c r="AD825" s="74"/>
      <c r="AE825" s="77"/>
      <c r="AF825" s="77"/>
    </row>
    <row r="826">
      <c r="V826" s="74"/>
      <c r="Y826" s="83"/>
      <c r="Z826" s="74"/>
      <c r="AA826" s="74"/>
      <c r="AC826" s="83"/>
      <c r="AD826" s="74"/>
      <c r="AE826" s="77"/>
      <c r="AF826" s="77"/>
    </row>
    <row r="827">
      <c r="V827" s="74"/>
      <c r="Y827" s="83"/>
      <c r="Z827" s="74"/>
      <c r="AA827" s="74"/>
      <c r="AC827" s="83"/>
      <c r="AD827" s="74"/>
      <c r="AE827" s="77"/>
      <c r="AF827" s="77"/>
    </row>
    <row r="828">
      <c r="V828" s="74"/>
      <c r="Y828" s="83"/>
      <c r="Z828" s="74"/>
      <c r="AA828" s="74"/>
      <c r="AC828" s="83"/>
      <c r="AD828" s="74"/>
      <c r="AE828" s="77"/>
      <c r="AF828" s="77"/>
    </row>
    <row r="829">
      <c r="V829" s="74"/>
      <c r="Y829" s="83"/>
      <c r="Z829" s="74"/>
      <c r="AA829" s="74"/>
      <c r="AC829" s="83"/>
      <c r="AD829" s="74"/>
      <c r="AE829" s="77"/>
      <c r="AF829" s="77"/>
    </row>
    <row r="830">
      <c r="V830" s="74"/>
      <c r="Y830" s="83"/>
      <c r="Z830" s="74"/>
      <c r="AA830" s="74"/>
      <c r="AC830" s="83"/>
      <c r="AD830" s="74"/>
      <c r="AE830" s="77"/>
      <c r="AF830" s="77"/>
    </row>
    <row r="831">
      <c r="V831" s="74"/>
      <c r="Y831" s="83"/>
      <c r="Z831" s="74"/>
      <c r="AA831" s="74"/>
      <c r="AC831" s="83"/>
      <c r="AD831" s="74"/>
      <c r="AE831" s="77"/>
      <c r="AF831" s="77"/>
    </row>
    <row r="832">
      <c r="V832" s="74"/>
      <c r="Y832" s="83"/>
      <c r="Z832" s="74"/>
      <c r="AA832" s="74"/>
      <c r="AC832" s="83"/>
      <c r="AD832" s="74"/>
      <c r="AE832" s="77"/>
      <c r="AF832" s="77"/>
    </row>
    <row r="833">
      <c r="V833" s="74"/>
      <c r="Y833" s="83"/>
      <c r="Z833" s="74"/>
      <c r="AA833" s="74"/>
      <c r="AC833" s="83"/>
      <c r="AD833" s="74"/>
      <c r="AE833" s="77"/>
      <c r="AF833" s="77"/>
    </row>
    <row r="834">
      <c r="V834" s="74"/>
      <c r="Y834" s="83"/>
      <c r="Z834" s="74"/>
      <c r="AA834" s="74"/>
      <c r="AC834" s="83"/>
      <c r="AD834" s="74"/>
      <c r="AE834" s="77"/>
      <c r="AF834" s="77"/>
    </row>
    <row r="835">
      <c r="V835" s="74"/>
      <c r="Y835" s="83"/>
      <c r="Z835" s="74"/>
      <c r="AA835" s="74"/>
      <c r="AC835" s="83"/>
      <c r="AD835" s="74"/>
      <c r="AE835" s="77"/>
      <c r="AF835" s="77"/>
    </row>
    <row r="836">
      <c r="V836" s="74"/>
      <c r="Y836" s="83"/>
      <c r="Z836" s="74"/>
      <c r="AA836" s="74"/>
      <c r="AC836" s="83"/>
      <c r="AD836" s="74"/>
      <c r="AE836" s="77"/>
      <c r="AF836" s="77"/>
    </row>
    <row r="837">
      <c r="V837" s="74"/>
      <c r="Y837" s="83"/>
      <c r="Z837" s="74"/>
      <c r="AA837" s="74"/>
      <c r="AC837" s="83"/>
      <c r="AD837" s="74"/>
      <c r="AE837" s="77"/>
      <c r="AF837" s="77"/>
    </row>
    <row r="838">
      <c r="V838" s="74"/>
      <c r="Y838" s="83"/>
      <c r="Z838" s="74"/>
      <c r="AA838" s="74"/>
      <c r="AC838" s="83"/>
      <c r="AD838" s="74"/>
      <c r="AE838" s="77"/>
      <c r="AF838" s="77"/>
    </row>
    <row r="839">
      <c r="V839" s="74"/>
      <c r="Y839" s="83"/>
      <c r="Z839" s="74"/>
      <c r="AA839" s="74"/>
      <c r="AC839" s="83"/>
      <c r="AD839" s="74"/>
      <c r="AE839" s="77"/>
      <c r="AF839" s="77"/>
    </row>
    <row r="840">
      <c r="V840" s="74"/>
      <c r="Y840" s="83"/>
      <c r="Z840" s="74"/>
      <c r="AA840" s="74"/>
      <c r="AC840" s="83"/>
      <c r="AD840" s="74"/>
      <c r="AE840" s="77"/>
      <c r="AF840" s="77"/>
    </row>
    <row r="841">
      <c r="V841" s="74"/>
      <c r="Y841" s="83"/>
      <c r="Z841" s="74"/>
      <c r="AA841" s="74"/>
      <c r="AC841" s="83"/>
      <c r="AD841" s="74"/>
      <c r="AE841" s="77"/>
      <c r="AF841" s="77"/>
    </row>
    <row r="842">
      <c r="V842" s="74"/>
      <c r="Y842" s="83"/>
      <c r="Z842" s="74"/>
      <c r="AA842" s="74"/>
      <c r="AC842" s="83"/>
      <c r="AD842" s="74"/>
      <c r="AE842" s="77"/>
      <c r="AF842" s="77"/>
    </row>
    <row r="843">
      <c r="V843" s="74"/>
      <c r="Y843" s="83"/>
      <c r="Z843" s="74"/>
      <c r="AA843" s="74"/>
      <c r="AC843" s="83"/>
      <c r="AD843" s="74"/>
      <c r="AE843" s="77"/>
      <c r="AF843" s="77"/>
    </row>
    <row r="844">
      <c r="V844" s="74"/>
      <c r="Y844" s="83"/>
      <c r="Z844" s="74"/>
      <c r="AA844" s="74"/>
      <c r="AC844" s="83"/>
      <c r="AD844" s="74"/>
      <c r="AE844" s="77"/>
      <c r="AF844" s="77"/>
    </row>
    <row r="845">
      <c r="V845" s="74"/>
      <c r="Y845" s="83"/>
      <c r="Z845" s="74"/>
      <c r="AA845" s="74"/>
      <c r="AC845" s="83"/>
      <c r="AD845" s="74"/>
      <c r="AE845" s="77"/>
      <c r="AF845" s="77"/>
    </row>
    <row r="846">
      <c r="V846" s="74"/>
      <c r="Y846" s="83"/>
      <c r="Z846" s="74"/>
      <c r="AA846" s="74"/>
      <c r="AC846" s="83"/>
      <c r="AD846" s="74"/>
      <c r="AE846" s="77"/>
      <c r="AF846" s="77"/>
    </row>
    <row r="847">
      <c r="V847" s="74"/>
      <c r="Y847" s="83"/>
      <c r="Z847" s="74"/>
      <c r="AA847" s="74"/>
      <c r="AC847" s="83"/>
      <c r="AD847" s="74"/>
      <c r="AE847" s="77"/>
      <c r="AF847" s="77"/>
    </row>
    <row r="848">
      <c r="V848" s="74"/>
      <c r="Y848" s="83"/>
      <c r="Z848" s="74"/>
      <c r="AA848" s="74"/>
      <c r="AC848" s="83"/>
      <c r="AD848" s="74"/>
      <c r="AE848" s="77"/>
      <c r="AF848" s="77"/>
    </row>
    <row r="849">
      <c r="V849" s="74"/>
      <c r="Y849" s="83"/>
      <c r="Z849" s="74"/>
      <c r="AA849" s="74"/>
      <c r="AC849" s="83"/>
      <c r="AD849" s="74"/>
      <c r="AE849" s="77"/>
      <c r="AF849" s="77"/>
    </row>
    <row r="850">
      <c r="V850" s="74"/>
      <c r="Y850" s="83"/>
      <c r="Z850" s="74"/>
      <c r="AA850" s="74"/>
      <c r="AC850" s="83"/>
      <c r="AD850" s="74"/>
      <c r="AE850" s="77"/>
      <c r="AF850" s="77"/>
    </row>
    <row r="851">
      <c r="V851" s="74"/>
      <c r="Y851" s="83"/>
      <c r="Z851" s="74"/>
      <c r="AA851" s="74"/>
      <c r="AC851" s="83"/>
      <c r="AD851" s="74"/>
      <c r="AE851" s="77"/>
      <c r="AF851" s="77"/>
    </row>
    <row r="852">
      <c r="V852" s="74"/>
      <c r="Y852" s="83"/>
      <c r="Z852" s="74"/>
      <c r="AA852" s="74"/>
      <c r="AC852" s="83"/>
      <c r="AD852" s="74"/>
      <c r="AE852" s="77"/>
      <c r="AF852" s="77"/>
    </row>
    <row r="853">
      <c r="V853" s="74"/>
      <c r="Y853" s="83"/>
      <c r="Z853" s="74"/>
      <c r="AA853" s="74"/>
      <c r="AC853" s="83"/>
      <c r="AD853" s="74"/>
      <c r="AE853" s="77"/>
      <c r="AF853" s="77"/>
    </row>
    <row r="854">
      <c r="V854" s="74"/>
      <c r="Y854" s="83"/>
      <c r="Z854" s="74"/>
      <c r="AA854" s="74"/>
      <c r="AC854" s="83"/>
      <c r="AD854" s="74"/>
      <c r="AE854" s="77"/>
      <c r="AF854" s="77"/>
    </row>
    <row r="855">
      <c r="V855" s="74"/>
      <c r="Y855" s="83"/>
      <c r="Z855" s="74"/>
      <c r="AA855" s="74"/>
      <c r="AC855" s="83"/>
      <c r="AD855" s="74"/>
      <c r="AE855" s="77"/>
      <c r="AF855" s="77"/>
    </row>
    <row r="856">
      <c r="V856" s="74"/>
      <c r="Y856" s="83"/>
      <c r="Z856" s="74"/>
      <c r="AA856" s="74"/>
      <c r="AC856" s="83"/>
      <c r="AD856" s="74"/>
      <c r="AE856" s="77"/>
      <c r="AF856" s="77"/>
    </row>
    <row r="857">
      <c r="V857" s="74"/>
      <c r="Y857" s="83"/>
      <c r="Z857" s="74"/>
      <c r="AA857" s="74"/>
      <c r="AC857" s="83"/>
      <c r="AD857" s="74"/>
      <c r="AE857" s="77"/>
      <c r="AF857" s="77"/>
    </row>
    <row r="858">
      <c r="V858" s="74"/>
      <c r="Y858" s="83"/>
      <c r="Z858" s="74"/>
      <c r="AA858" s="74"/>
      <c r="AC858" s="83"/>
      <c r="AD858" s="74"/>
      <c r="AE858" s="77"/>
      <c r="AF858" s="77"/>
    </row>
    <row r="859">
      <c r="V859" s="74"/>
      <c r="Y859" s="83"/>
      <c r="Z859" s="74"/>
      <c r="AA859" s="74"/>
      <c r="AC859" s="83"/>
      <c r="AD859" s="74"/>
      <c r="AE859" s="77"/>
      <c r="AF859" s="77"/>
    </row>
    <row r="860">
      <c r="V860" s="74"/>
      <c r="Y860" s="83"/>
      <c r="Z860" s="74"/>
      <c r="AA860" s="74"/>
      <c r="AC860" s="83"/>
      <c r="AD860" s="74"/>
      <c r="AE860" s="77"/>
      <c r="AF860" s="77"/>
    </row>
    <row r="861">
      <c r="V861" s="74"/>
      <c r="Y861" s="83"/>
      <c r="Z861" s="74"/>
      <c r="AA861" s="74"/>
      <c r="AC861" s="83"/>
      <c r="AD861" s="74"/>
      <c r="AE861" s="77"/>
      <c r="AF861" s="77"/>
    </row>
    <row r="862">
      <c r="V862" s="74"/>
      <c r="Y862" s="83"/>
      <c r="Z862" s="74"/>
      <c r="AA862" s="74"/>
      <c r="AC862" s="83"/>
      <c r="AD862" s="74"/>
      <c r="AE862" s="77"/>
      <c r="AF862" s="77"/>
    </row>
    <row r="863">
      <c r="V863" s="74"/>
      <c r="Y863" s="83"/>
      <c r="Z863" s="74"/>
      <c r="AA863" s="74"/>
      <c r="AC863" s="83"/>
      <c r="AD863" s="74"/>
      <c r="AE863" s="77"/>
      <c r="AF863" s="77"/>
    </row>
    <row r="864">
      <c r="V864" s="74"/>
      <c r="Y864" s="83"/>
      <c r="Z864" s="74"/>
      <c r="AA864" s="74"/>
      <c r="AC864" s="83"/>
      <c r="AD864" s="74"/>
      <c r="AE864" s="77"/>
      <c r="AF864" s="77"/>
    </row>
    <row r="865">
      <c r="V865" s="74"/>
      <c r="Y865" s="83"/>
      <c r="Z865" s="74"/>
      <c r="AA865" s="74"/>
      <c r="AC865" s="83"/>
      <c r="AD865" s="74"/>
      <c r="AE865" s="77"/>
      <c r="AF865" s="77"/>
    </row>
    <row r="866">
      <c r="V866" s="74"/>
      <c r="Y866" s="83"/>
      <c r="Z866" s="74"/>
      <c r="AA866" s="74"/>
      <c r="AC866" s="83"/>
      <c r="AD866" s="74"/>
      <c r="AE866" s="77"/>
      <c r="AF866" s="77"/>
    </row>
    <row r="867">
      <c r="V867" s="74"/>
      <c r="Y867" s="83"/>
      <c r="Z867" s="74"/>
      <c r="AA867" s="74"/>
      <c r="AC867" s="83"/>
      <c r="AD867" s="74"/>
      <c r="AE867" s="77"/>
      <c r="AF867" s="77"/>
    </row>
    <row r="868">
      <c r="V868" s="74"/>
      <c r="Y868" s="83"/>
      <c r="Z868" s="74"/>
      <c r="AA868" s="74"/>
      <c r="AC868" s="83"/>
      <c r="AD868" s="74"/>
      <c r="AE868" s="77"/>
      <c r="AF868" s="77"/>
    </row>
    <row r="869">
      <c r="V869" s="74"/>
      <c r="Y869" s="83"/>
      <c r="Z869" s="74"/>
      <c r="AA869" s="74"/>
      <c r="AC869" s="83"/>
      <c r="AD869" s="74"/>
      <c r="AE869" s="77"/>
      <c r="AF869" s="77"/>
    </row>
    <row r="870">
      <c r="V870" s="74"/>
      <c r="Y870" s="83"/>
      <c r="Z870" s="74"/>
      <c r="AA870" s="74"/>
      <c r="AC870" s="83"/>
      <c r="AD870" s="74"/>
      <c r="AE870" s="77"/>
      <c r="AF870" s="77"/>
    </row>
    <row r="871">
      <c r="V871" s="74"/>
      <c r="Y871" s="83"/>
      <c r="Z871" s="74"/>
      <c r="AA871" s="74"/>
      <c r="AC871" s="83"/>
      <c r="AD871" s="74"/>
      <c r="AE871" s="77"/>
      <c r="AF871" s="77"/>
    </row>
    <row r="872">
      <c r="V872" s="74"/>
      <c r="Y872" s="83"/>
      <c r="Z872" s="74"/>
      <c r="AA872" s="74"/>
      <c r="AC872" s="83"/>
      <c r="AD872" s="74"/>
      <c r="AE872" s="77"/>
      <c r="AF872" s="77"/>
    </row>
    <row r="873">
      <c r="V873" s="74"/>
      <c r="Y873" s="83"/>
      <c r="Z873" s="74"/>
      <c r="AA873" s="74"/>
      <c r="AC873" s="83"/>
      <c r="AD873" s="74"/>
      <c r="AE873" s="77"/>
      <c r="AF873" s="77"/>
    </row>
    <row r="874">
      <c r="V874" s="74"/>
      <c r="Y874" s="83"/>
      <c r="Z874" s="74"/>
      <c r="AA874" s="74"/>
      <c r="AC874" s="83"/>
      <c r="AD874" s="74"/>
      <c r="AE874" s="77"/>
      <c r="AF874" s="77"/>
    </row>
    <row r="875">
      <c r="V875" s="74"/>
      <c r="Y875" s="83"/>
      <c r="Z875" s="74"/>
      <c r="AA875" s="74"/>
      <c r="AC875" s="83"/>
      <c r="AD875" s="74"/>
      <c r="AE875" s="77"/>
      <c r="AF875" s="77"/>
    </row>
    <row r="876">
      <c r="V876" s="74"/>
      <c r="Y876" s="83"/>
      <c r="Z876" s="74"/>
      <c r="AA876" s="74"/>
      <c r="AC876" s="83"/>
      <c r="AD876" s="74"/>
      <c r="AE876" s="77"/>
      <c r="AF876" s="77"/>
    </row>
    <row r="877">
      <c r="V877" s="74"/>
      <c r="Y877" s="83"/>
      <c r="Z877" s="74"/>
      <c r="AA877" s="74"/>
      <c r="AC877" s="83"/>
      <c r="AD877" s="74"/>
      <c r="AE877" s="77"/>
      <c r="AF877" s="77"/>
    </row>
    <row r="878">
      <c r="V878" s="74"/>
      <c r="Y878" s="83"/>
      <c r="Z878" s="74"/>
      <c r="AA878" s="74"/>
      <c r="AC878" s="83"/>
      <c r="AD878" s="74"/>
      <c r="AE878" s="77"/>
      <c r="AF878" s="77"/>
    </row>
    <row r="879">
      <c r="V879" s="74"/>
      <c r="Y879" s="83"/>
      <c r="Z879" s="74"/>
      <c r="AA879" s="74"/>
      <c r="AC879" s="83"/>
      <c r="AD879" s="74"/>
      <c r="AE879" s="77"/>
      <c r="AF879" s="77"/>
    </row>
    <row r="880">
      <c r="V880" s="74"/>
      <c r="Y880" s="83"/>
      <c r="Z880" s="74"/>
      <c r="AA880" s="74"/>
      <c r="AC880" s="83"/>
      <c r="AD880" s="74"/>
      <c r="AE880" s="77"/>
      <c r="AF880" s="77"/>
    </row>
    <row r="881">
      <c r="V881" s="74"/>
      <c r="Y881" s="83"/>
      <c r="Z881" s="74"/>
      <c r="AA881" s="74"/>
      <c r="AC881" s="83"/>
      <c r="AD881" s="74"/>
      <c r="AE881" s="77"/>
      <c r="AF881" s="77"/>
    </row>
    <row r="882">
      <c r="V882" s="74"/>
      <c r="Y882" s="83"/>
      <c r="Z882" s="74"/>
      <c r="AA882" s="74"/>
      <c r="AC882" s="83"/>
      <c r="AD882" s="74"/>
      <c r="AE882" s="77"/>
      <c r="AF882" s="77"/>
    </row>
    <row r="883">
      <c r="V883" s="74"/>
      <c r="Y883" s="83"/>
      <c r="Z883" s="74"/>
      <c r="AA883" s="74"/>
      <c r="AC883" s="83"/>
      <c r="AD883" s="74"/>
      <c r="AE883" s="77"/>
      <c r="AF883" s="77"/>
    </row>
    <row r="884">
      <c r="V884" s="74"/>
      <c r="Y884" s="83"/>
      <c r="Z884" s="74"/>
      <c r="AA884" s="74"/>
      <c r="AC884" s="83"/>
      <c r="AD884" s="74"/>
      <c r="AE884" s="77"/>
      <c r="AF884" s="77"/>
    </row>
    <row r="885">
      <c r="V885" s="74"/>
      <c r="Y885" s="83"/>
      <c r="Z885" s="74"/>
      <c r="AA885" s="74"/>
      <c r="AC885" s="83"/>
      <c r="AD885" s="74"/>
      <c r="AE885" s="77"/>
      <c r="AF885" s="77"/>
    </row>
    <row r="886">
      <c r="V886" s="74"/>
      <c r="Y886" s="83"/>
      <c r="Z886" s="74"/>
      <c r="AA886" s="74"/>
      <c r="AC886" s="83"/>
      <c r="AD886" s="74"/>
      <c r="AE886" s="77"/>
      <c r="AF886" s="77"/>
    </row>
    <row r="887">
      <c r="V887" s="74"/>
      <c r="Y887" s="83"/>
      <c r="Z887" s="74"/>
      <c r="AA887" s="74"/>
      <c r="AC887" s="83"/>
      <c r="AD887" s="74"/>
      <c r="AE887" s="77"/>
      <c r="AF887" s="77"/>
    </row>
    <row r="888">
      <c r="V888" s="74"/>
      <c r="Y888" s="83"/>
      <c r="Z888" s="74"/>
      <c r="AA888" s="74"/>
      <c r="AC888" s="83"/>
      <c r="AD888" s="74"/>
      <c r="AE888" s="77"/>
      <c r="AF888" s="77"/>
    </row>
    <row r="889">
      <c r="V889" s="74"/>
      <c r="Y889" s="83"/>
      <c r="Z889" s="74"/>
      <c r="AA889" s="74"/>
      <c r="AC889" s="83"/>
      <c r="AD889" s="74"/>
      <c r="AE889" s="77"/>
      <c r="AF889" s="77"/>
    </row>
    <row r="890">
      <c r="V890" s="74"/>
      <c r="Y890" s="83"/>
      <c r="Z890" s="74"/>
      <c r="AA890" s="74"/>
      <c r="AC890" s="83"/>
      <c r="AD890" s="74"/>
      <c r="AE890" s="77"/>
      <c r="AF890" s="77"/>
    </row>
    <row r="891">
      <c r="V891" s="74"/>
      <c r="Y891" s="83"/>
      <c r="Z891" s="74"/>
      <c r="AA891" s="74"/>
      <c r="AC891" s="83"/>
      <c r="AD891" s="74"/>
      <c r="AE891" s="77"/>
      <c r="AF891" s="77"/>
    </row>
    <row r="892">
      <c r="V892" s="74"/>
      <c r="Y892" s="83"/>
      <c r="Z892" s="74"/>
      <c r="AA892" s="74"/>
      <c r="AC892" s="83"/>
      <c r="AD892" s="74"/>
      <c r="AE892" s="77"/>
      <c r="AF892" s="77"/>
    </row>
    <row r="893">
      <c r="V893" s="74"/>
      <c r="Y893" s="83"/>
      <c r="Z893" s="74"/>
      <c r="AA893" s="74"/>
      <c r="AC893" s="83"/>
      <c r="AD893" s="74"/>
      <c r="AE893" s="77"/>
      <c r="AF893" s="77"/>
    </row>
    <row r="894">
      <c r="V894" s="74"/>
      <c r="Y894" s="83"/>
      <c r="Z894" s="74"/>
      <c r="AA894" s="74"/>
      <c r="AC894" s="83"/>
      <c r="AD894" s="74"/>
      <c r="AE894" s="77"/>
      <c r="AF894" s="77"/>
    </row>
    <row r="895">
      <c r="V895" s="74"/>
      <c r="Y895" s="83"/>
      <c r="Z895" s="74"/>
      <c r="AA895" s="74"/>
      <c r="AC895" s="83"/>
      <c r="AD895" s="74"/>
      <c r="AE895" s="77"/>
      <c r="AF895" s="77"/>
    </row>
    <row r="896">
      <c r="V896" s="74"/>
      <c r="Y896" s="83"/>
      <c r="Z896" s="74"/>
      <c r="AA896" s="74"/>
      <c r="AC896" s="83"/>
      <c r="AD896" s="74"/>
      <c r="AE896" s="77"/>
      <c r="AF896" s="77"/>
    </row>
    <row r="897">
      <c r="V897" s="74"/>
      <c r="Y897" s="83"/>
      <c r="Z897" s="74"/>
      <c r="AA897" s="74"/>
      <c r="AC897" s="83"/>
      <c r="AD897" s="74"/>
      <c r="AE897" s="77"/>
      <c r="AF897" s="77"/>
    </row>
    <row r="898">
      <c r="V898" s="74"/>
      <c r="Y898" s="83"/>
      <c r="Z898" s="74"/>
      <c r="AA898" s="74"/>
      <c r="AC898" s="83"/>
      <c r="AD898" s="74"/>
      <c r="AE898" s="77"/>
      <c r="AF898" s="77"/>
    </row>
    <row r="899">
      <c r="V899" s="74"/>
      <c r="Y899" s="83"/>
      <c r="Z899" s="74"/>
      <c r="AA899" s="74"/>
      <c r="AC899" s="83"/>
      <c r="AD899" s="74"/>
      <c r="AE899" s="77"/>
      <c r="AF899" s="77"/>
    </row>
    <row r="900">
      <c r="V900" s="74"/>
      <c r="Y900" s="83"/>
      <c r="Z900" s="74"/>
      <c r="AA900" s="74"/>
      <c r="AC900" s="83"/>
      <c r="AD900" s="74"/>
      <c r="AE900" s="77"/>
      <c r="AF900" s="77"/>
    </row>
    <row r="901">
      <c r="V901" s="74"/>
      <c r="Y901" s="83"/>
      <c r="Z901" s="74"/>
      <c r="AA901" s="74"/>
      <c r="AC901" s="83"/>
      <c r="AD901" s="74"/>
      <c r="AE901" s="77"/>
      <c r="AF901" s="77"/>
    </row>
    <row r="902">
      <c r="V902" s="74"/>
      <c r="Y902" s="83"/>
      <c r="Z902" s="74"/>
      <c r="AA902" s="74"/>
      <c r="AC902" s="83"/>
      <c r="AD902" s="74"/>
      <c r="AE902" s="77"/>
      <c r="AF902" s="77"/>
    </row>
    <row r="903">
      <c r="V903" s="74"/>
      <c r="Y903" s="83"/>
      <c r="Z903" s="74"/>
      <c r="AA903" s="74"/>
      <c r="AC903" s="83"/>
      <c r="AD903" s="74"/>
      <c r="AE903" s="77"/>
      <c r="AF903" s="77"/>
    </row>
    <row r="904">
      <c r="V904" s="74"/>
      <c r="Y904" s="83"/>
      <c r="Z904" s="74"/>
      <c r="AA904" s="74"/>
      <c r="AC904" s="83"/>
      <c r="AD904" s="74"/>
      <c r="AE904" s="77"/>
      <c r="AF904" s="77"/>
    </row>
    <row r="905">
      <c r="V905" s="74"/>
      <c r="Y905" s="83"/>
      <c r="Z905" s="74"/>
      <c r="AA905" s="74"/>
      <c r="AC905" s="83"/>
      <c r="AD905" s="74"/>
      <c r="AE905" s="77"/>
      <c r="AF905" s="77"/>
    </row>
    <row r="906">
      <c r="V906" s="74"/>
      <c r="Y906" s="83"/>
      <c r="Z906" s="74"/>
      <c r="AA906" s="74"/>
      <c r="AC906" s="83"/>
      <c r="AD906" s="74"/>
      <c r="AE906" s="77"/>
      <c r="AF906" s="77"/>
    </row>
    <row r="907">
      <c r="V907" s="74"/>
      <c r="Y907" s="83"/>
      <c r="Z907" s="74"/>
      <c r="AA907" s="74"/>
      <c r="AC907" s="83"/>
      <c r="AD907" s="74"/>
      <c r="AE907" s="77"/>
      <c r="AF907" s="77"/>
    </row>
    <row r="908">
      <c r="V908" s="74"/>
      <c r="Y908" s="83"/>
      <c r="Z908" s="74"/>
      <c r="AA908" s="74"/>
      <c r="AC908" s="83"/>
      <c r="AD908" s="74"/>
      <c r="AE908" s="77"/>
      <c r="AF908" s="77"/>
    </row>
    <row r="909">
      <c r="V909" s="74"/>
      <c r="Y909" s="83"/>
      <c r="Z909" s="74"/>
      <c r="AA909" s="74"/>
      <c r="AC909" s="83"/>
      <c r="AD909" s="74"/>
      <c r="AE909" s="77"/>
      <c r="AF909" s="77"/>
    </row>
    <row r="910">
      <c r="V910" s="74"/>
      <c r="Y910" s="83"/>
      <c r="Z910" s="74"/>
      <c r="AA910" s="74"/>
      <c r="AC910" s="83"/>
      <c r="AD910" s="74"/>
      <c r="AE910" s="77"/>
      <c r="AF910" s="77"/>
    </row>
    <row r="911">
      <c r="V911" s="74"/>
      <c r="Y911" s="83"/>
      <c r="Z911" s="74"/>
      <c r="AA911" s="74"/>
      <c r="AC911" s="83"/>
      <c r="AD911" s="74"/>
      <c r="AE911" s="77"/>
      <c r="AF911" s="77"/>
    </row>
    <row r="912">
      <c r="V912" s="74"/>
      <c r="Y912" s="83"/>
      <c r="Z912" s="74"/>
      <c r="AA912" s="74"/>
      <c r="AC912" s="83"/>
      <c r="AD912" s="74"/>
      <c r="AE912" s="77"/>
      <c r="AF912" s="77"/>
    </row>
    <row r="913">
      <c r="V913" s="74"/>
      <c r="Y913" s="83"/>
      <c r="Z913" s="74"/>
      <c r="AA913" s="74"/>
      <c r="AC913" s="83"/>
      <c r="AD913" s="74"/>
      <c r="AE913" s="77"/>
      <c r="AF913" s="77"/>
    </row>
    <row r="914">
      <c r="V914" s="74"/>
      <c r="Y914" s="83"/>
      <c r="Z914" s="74"/>
      <c r="AA914" s="74"/>
      <c r="AC914" s="83"/>
      <c r="AD914" s="74"/>
      <c r="AE914" s="77"/>
      <c r="AF914" s="77"/>
    </row>
    <row r="915">
      <c r="V915" s="74"/>
      <c r="Y915" s="83"/>
      <c r="Z915" s="74"/>
      <c r="AA915" s="74"/>
      <c r="AC915" s="83"/>
      <c r="AD915" s="74"/>
      <c r="AE915" s="77"/>
      <c r="AF915" s="77"/>
    </row>
    <row r="916">
      <c r="V916" s="74"/>
      <c r="Y916" s="83"/>
      <c r="Z916" s="74"/>
      <c r="AA916" s="74"/>
      <c r="AC916" s="83"/>
      <c r="AD916" s="74"/>
      <c r="AE916" s="77"/>
      <c r="AF916" s="77"/>
    </row>
    <row r="917">
      <c r="V917" s="74"/>
      <c r="Y917" s="83"/>
      <c r="Z917" s="74"/>
      <c r="AA917" s="74"/>
      <c r="AC917" s="83"/>
      <c r="AD917" s="74"/>
      <c r="AE917" s="77"/>
      <c r="AF917" s="77"/>
    </row>
    <row r="918">
      <c r="V918" s="74"/>
      <c r="Y918" s="83"/>
      <c r="Z918" s="74"/>
      <c r="AA918" s="74"/>
      <c r="AC918" s="83"/>
      <c r="AD918" s="74"/>
      <c r="AE918" s="77"/>
      <c r="AF918" s="77"/>
    </row>
    <row r="919">
      <c r="V919" s="74"/>
      <c r="Y919" s="83"/>
      <c r="Z919" s="74"/>
      <c r="AA919" s="74"/>
      <c r="AC919" s="83"/>
      <c r="AD919" s="74"/>
      <c r="AE919" s="77"/>
      <c r="AF919" s="77"/>
    </row>
    <row r="920">
      <c r="V920" s="74"/>
      <c r="Y920" s="83"/>
      <c r="Z920" s="74"/>
      <c r="AA920" s="74"/>
      <c r="AC920" s="83"/>
      <c r="AD920" s="74"/>
      <c r="AE920" s="77"/>
      <c r="AF920" s="77"/>
    </row>
    <row r="921">
      <c r="V921" s="74"/>
      <c r="Y921" s="83"/>
      <c r="Z921" s="74"/>
      <c r="AA921" s="74"/>
      <c r="AC921" s="83"/>
      <c r="AD921" s="74"/>
      <c r="AE921" s="77"/>
      <c r="AF921" s="77"/>
    </row>
    <row r="922">
      <c r="V922" s="74"/>
      <c r="Y922" s="83"/>
      <c r="Z922" s="74"/>
      <c r="AA922" s="74"/>
      <c r="AC922" s="83"/>
      <c r="AD922" s="74"/>
      <c r="AE922" s="77"/>
      <c r="AF922" s="77"/>
    </row>
    <row r="923">
      <c r="V923" s="74"/>
      <c r="Y923" s="83"/>
      <c r="Z923" s="74"/>
      <c r="AA923" s="74"/>
      <c r="AC923" s="83"/>
      <c r="AD923" s="74"/>
      <c r="AE923" s="77"/>
      <c r="AF923" s="77"/>
    </row>
    <row r="924">
      <c r="V924" s="74"/>
      <c r="Y924" s="83"/>
      <c r="Z924" s="74"/>
      <c r="AA924" s="74"/>
      <c r="AC924" s="83"/>
      <c r="AD924" s="74"/>
      <c r="AE924" s="77"/>
      <c r="AF924" s="77"/>
    </row>
    <row r="925">
      <c r="V925" s="74"/>
      <c r="Y925" s="83"/>
      <c r="Z925" s="74"/>
      <c r="AA925" s="74"/>
      <c r="AC925" s="83"/>
      <c r="AD925" s="74"/>
      <c r="AE925" s="77"/>
      <c r="AF925" s="77"/>
    </row>
    <row r="926">
      <c r="V926" s="74"/>
      <c r="Y926" s="83"/>
      <c r="Z926" s="74"/>
      <c r="AA926" s="74"/>
      <c r="AC926" s="83"/>
      <c r="AD926" s="74"/>
      <c r="AE926" s="77"/>
      <c r="AF926" s="77"/>
    </row>
    <row r="927">
      <c r="V927" s="74"/>
      <c r="Y927" s="83"/>
      <c r="Z927" s="74"/>
      <c r="AA927" s="74"/>
      <c r="AC927" s="83"/>
      <c r="AD927" s="74"/>
      <c r="AE927" s="77"/>
      <c r="AF927" s="77"/>
    </row>
    <row r="928">
      <c r="V928" s="74"/>
      <c r="Y928" s="83"/>
      <c r="Z928" s="74"/>
      <c r="AA928" s="74"/>
      <c r="AC928" s="83"/>
      <c r="AD928" s="74"/>
      <c r="AE928" s="77"/>
      <c r="AF928" s="77"/>
    </row>
    <row r="929">
      <c r="V929" s="74"/>
      <c r="Y929" s="83"/>
      <c r="Z929" s="74"/>
      <c r="AA929" s="74"/>
      <c r="AC929" s="83"/>
      <c r="AD929" s="74"/>
      <c r="AE929" s="77"/>
      <c r="AF929" s="77"/>
    </row>
    <row r="930">
      <c r="V930" s="74"/>
      <c r="Y930" s="83"/>
      <c r="Z930" s="74"/>
      <c r="AA930" s="74"/>
      <c r="AC930" s="83"/>
      <c r="AD930" s="74"/>
      <c r="AE930" s="77"/>
      <c r="AF930" s="77"/>
    </row>
    <row r="931">
      <c r="V931" s="74"/>
      <c r="Y931" s="83"/>
      <c r="Z931" s="74"/>
      <c r="AA931" s="74"/>
      <c r="AC931" s="83"/>
      <c r="AD931" s="74"/>
      <c r="AE931" s="77"/>
      <c r="AF931" s="77"/>
    </row>
    <row r="932">
      <c r="V932" s="74"/>
      <c r="Y932" s="83"/>
      <c r="Z932" s="74"/>
      <c r="AA932" s="74"/>
      <c r="AC932" s="83"/>
      <c r="AD932" s="74"/>
      <c r="AE932" s="77"/>
      <c r="AF932" s="77"/>
    </row>
    <row r="933">
      <c r="V933" s="74"/>
      <c r="Y933" s="83"/>
      <c r="Z933" s="74"/>
      <c r="AA933" s="74"/>
      <c r="AC933" s="83"/>
      <c r="AD933" s="74"/>
      <c r="AE933" s="77"/>
      <c r="AF933" s="77"/>
    </row>
    <row r="934">
      <c r="V934" s="74"/>
      <c r="Y934" s="83"/>
      <c r="Z934" s="74"/>
      <c r="AA934" s="74"/>
      <c r="AC934" s="83"/>
      <c r="AD934" s="74"/>
      <c r="AE934" s="77"/>
      <c r="AF934" s="77"/>
    </row>
    <row r="935">
      <c r="V935" s="74"/>
      <c r="Y935" s="83"/>
      <c r="Z935" s="74"/>
      <c r="AA935" s="74"/>
      <c r="AC935" s="83"/>
      <c r="AD935" s="74"/>
      <c r="AE935" s="77"/>
      <c r="AF935" s="77"/>
    </row>
    <row r="936">
      <c r="V936" s="74"/>
      <c r="Y936" s="83"/>
      <c r="Z936" s="74"/>
      <c r="AA936" s="74"/>
      <c r="AC936" s="83"/>
      <c r="AD936" s="74"/>
      <c r="AE936" s="77"/>
      <c r="AF936" s="77"/>
    </row>
    <row r="937">
      <c r="V937" s="74"/>
      <c r="Y937" s="83"/>
      <c r="Z937" s="74"/>
      <c r="AA937" s="74"/>
      <c r="AC937" s="83"/>
      <c r="AD937" s="74"/>
      <c r="AE937" s="77"/>
      <c r="AF937" s="77"/>
    </row>
    <row r="938">
      <c r="V938" s="74"/>
      <c r="Y938" s="83"/>
      <c r="Z938" s="74"/>
      <c r="AA938" s="74"/>
      <c r="AC938" s="83"/>
      <c r="AD938" s="74"/>
      <c r="AE938" s="77"/>
      <c r="AF938" s="77"/>
    </row>
    <row r="939">
      <c r="V939" s="74"/>
      <c r="Y939" s="83"/>
      <c r="Z939" s="74"/>
      <c r="AA939" s="74"/>
      <c r="AC939" s="83"/>
      <c r="AD939" s="74"/>
      <c r="AE939" s="77"/>
      <c r="AF939" s="77"/>
    </row>
    <row r="940">
      <c r="V940" s="74"/>
      <c r="Y940" s="83"/>
      <c r="Z940" s="74"/>
      <c r="AA940" s="74"/>
      <c r="AC940" s="83"/>
      <c r="AD940" s="74"/>
      <c r="AE940" s="77"/>
      <c r="AF940" s="77"/>
    </row>
    <row r="941">
      <c r="V941" s="74"/>
      <c r="Y941" s="83"/>
      <c r="Z941" s="74"/>
      <c r="AA941" s="74"/>
      <c r="AC941" s="83"/>
      <c r="AD941" s="74"/>
      <c r="AE941" s="77"/>
      <c r="AF941" s="77"/>
    </row>
    <row r="942">
      <c r="V942" s="74"/>
      <c r="Y942" s="83"/>
      <c r="Z942" s="74"/>
      <c r="AA942" s="74"/>
      <c r="AC942" s="83"/>
      <c r="AD942" s="74"/>
      <c r="AE942" s="77"/>
      <c r="AF942" s="77"/>
    </row>
    <row r="943">
      <c r="V943" s="74"/>
      <c r="Y943" s="83"/>
      <c r="Z943" s="74"/>
      <c r="AA943" s="74"/>
      <c r="AC943" s="83"/>
      <c r="AD943" s="74"/>
      <c r="AE943" s="77"/>
      <c r="AF943" s="77"/>
    </row>
    <row r="944">
      <c r="V944" s="74"/>
      <c r="Y944" s="83"/>
      <c r="Z944" s="74"/>
      <c r="AA944" s="74"/>
      <c r="AC944" s="83"/>
      <c r="AD944" s="74"/>
      <c r="AE944" s="77"/>
      <c r="AF944" s="77"/>
    </row>
    <row r="945">
      <c r="V945" s="74"/>
      <c r="Y945" s="83"/>
      <c r="Z945" s="74"/>
      <c r="AA945" s="74"/>
      <c r="AC945" s="83"/>
      <c r="AD945" s="74"/>
      <c r="AE945" s="77"/>
      <c r="AF945" s="77"/>
    </row>
    <row r="946">
      <c r="V946" s="74"/>
      <c r="Y946" s="83"/>
      <c r="Z946" s="74"/>
      <c r="AA946" s="74"/>
      <c r="AC946" s="83"/>
      <c r="AD946" s="74"/>
      <c r="AE946" s="77"/>
      <c r="AF946" s="77"/>
    </row>
    <row r="947">
      <c r="V947" s="74"/>
      <c r="Y947" s="83"/>
      <c r="Z947" s="74"/>
      <c r="AA947" s="74"/>
      <c r="AC947" s="83"/>
      <c r="AD947" s="74"/>
      <c r="AE947" s="77"/>
      <c r="AF947" s="77"/>
    </row>
  </sheetData>
  <autoFilter ref="$AD$2:$AE$2"/>
  <mergeCells count="1227">
    <mergeCell ref="A5:A6"/>
    <mergeCell ref="B5:B6"/>
    <mergeCell ref="C5:C6"/>
    <mergeCell ref="D5:D6"/>
    <mergeCell ref="E5:E6"/>
    <mergeCell ref="G5:G6"/>
    <mergeCell ref="I5:I6"/>
    <mergeCell ref="A7:A8"/>
    <mergeCell ref="B7:B8"/>
    <mergeCell ref="C7:C8"/>
    <mergeCell ref="D7:D8"/>
    <mergeCell ref="E7:E8"/>
    <mergeCell ref="G7:G8"/>
    <mergeCell ref="I7:I8"/>
    <mergeCell ref="K11:K12"/>
    <mergeCell ref="M11:M12"/>
    <mergeCell ref="N11:N12"/>
    <mergeCell ref="O11:O12"/>
    <mergeCell ref="P11:P12"/>
    <mergeCell ref="Q11:Q12"/>
    <mergeCell ref="R11:R12"/>
    <mergeCell ref="Z11:Z12"/>
    <mergeCell ref="AA11:AA12"/>
    <mergeCell ref="AB11:AB12"/>
    <mergeCell ref="AC11:AC12"/>
    <mergeCell ref="AD11:AD12"/>
    <mergeCell ref="AE11:AE12"/>
    <mergeCell ref="AD13:AD14"/>
    <mergeCell ref="AE13:AE14"/>
    <mergeCell ref="A11:A12"/>
    <mergeCell ref="B11:B12"/>
    <mergeCell ref="C11:C12"/>
    <mergeCell ref="D11:D12"/>
    <mergeCell ref="E11:E12"/>
    <mergeCell ref="G11:G12"/>
    <mergeCell ref="I11:I12"/>
    <mergeCell ref="A13:A14"/>
    <mergeCell ref="B13:B14"/>
    <mergeCell ref="C13:C14"/>
    <mergeCell ref="D13:D14"/>
    <mergeCell ref="E13:E14"/>
    <mergeCell ref="G13:G14"/>
    <mergeCell ref="I13:I14"/>
    <mergeCell ref="S11:S12"/>
    <mergeCell ref="T11:T12"/>
    <mergeCell ref="U11:U12"/>
    <mergeCell ref="V11:V12"/>
    <mergeCell ref="W11:W12"/>
    <mergeCell ref="X11:X12"/>
    <mergeCell ref="Y11:Y12"/>
    <mergeCell ref="S13:S14"/>
    <mergeCell ref="T13:T14"/>
    <mergeCell ref="K13:K14"/>
    <mergeCell ref="M13:M14"/>
    <mergeCell ref="N13:N14"/>
    <mergeCell ref="O13:O14"/>
    <mergeCell ref="P13:P14"/>
    <mergeCell ref="Q13:Q14"/>
    <mergeCell ref="R13:R14"/>
    <mergeCell ref="K15:K16"/>
    <mergeCell ref="M15:M16"/>
    <mergeCell ref="N15:N16"/>
    <mergeCell ref="O15:O16"/>
    <mergeCell ref="P15:P16"/>
    <mergeCell ref="Q15:Q16"/>
    <mergeCell ref="R15:R16"/>
    <mergeCell ref="Z15:Z16"/>
    <mergeCell ref="AA15:AA16"/>
    <mergeCell ref="AB15:AB16"/>
    <mergeCell ref="AC15:AC16"/>
    <mergeCell ref="AD15:AD16"/>
    <mergeCell ref="AE15:AE16"/>
    <mergeCell ref="AD17:AD18"/>
    <mergeCell ref="AE17:AE18"/>
    <mergeCell ref="A15:A16"/>
    <mergeCell ref="B15:B16"/>
    <mergeCell ref="C15:C16"/>
    <mergeCell ref="D15:D16"/>
    <mergeCell ref="E15:E16"/>
    <mergeCell ref="G15:G16"/>
    <mergeCell ref="I15:I16"/>
    <mergeCell ref="A17:A18"/>
    <mergeCell ref="B17:B18"/>
    <mergeCell ref="C17:C18"/>
    <mergeCell ref="D17:D18"/>
    <mergeCell ref="E17:E18"/>
    <mergeCell ref="G17:G18"/>
    <mergeCell ref="I17:I18"/>
    <mergeCell ref="S15:S16"/>
    <mergeCell ref="T15:T16"/>
    <mergeCell ref="U15:U16"/>
    <mergeCell ref="V15:V16"/>
    <mergeCell ref="W15:W16"/>
    <mergeCell ref="X15:X16"/>
    <mergeCell ref="Y15:Y16"/>
    <mergeCell ref="O2:P2"/>
    <mergeCell ref="Q2:R2"/>
    <mergeCell ref="A1:D1"/>
    <mergeCell ref="E1:T1"/>
    <mergeCell ref="V1:Y1"/>
    <mergeCell ref="Z1:AC1"/>
    <mergeCell ref="AD1:AE1"/>
    <mergeCell ref="E2:F2"/>
    <mergeCell ref="G2:H2"/>
    <mergeCell ref="S2:T2"/>
    <mergeCell ref="G3:G4"/>
    <mergeCell ref="I3:I4"/>
    <mergeCell ref="K3:K4"/>
    <mergeCell ref="M3:M4"/>
    <mergeCell ref="N3:N4"/>
    <mergeCell ref="O3:O4"/>
    <mergeCell ref="P3:P4"/>
    <mergeCell ref="Q3:Q4"/>
    <mergeCell ref="R3:R4"/>
    <mergeCell ref="Z3:Z4"/>
    <mergeCell ref="AA3:AA4"/>
    <mergeCell ref="AB3:AB4"/>
    <mergeCell ref="AC3:AC4"/>
    <mergeCell ref="AD3:AD4"/>
    <mergeCell ref="AE3:AE4"/>
    <mergeCell ref="S3:S4"/>
    <mergeCell ref="T3:T4"/>
    <mergeCell ref="U3:U4"/>
    <mergeCell ref="V3:V4"/>
    <mergeCell ref="W3:W4"/>
    <mergeCell ref="X3:X4"/>
    <mergeCell ref="Y3:Y4"/>
    <mergeCell ref="I2:J2"/>
    <mergeCell ref="K2:L2"/>
    <mergeCell ref="A3:A4"/>
    <mergeCell ref="B3:B4"/>
    <mergeCell ref="C3:C4"/>
    <mergeCell ref="D3:D4"/>
    <mergeCell ref="E3:E4"/>
    <mergeCell ref="S9:S10"/>
    <mergeCell ref="T9:T10"/>
    <mergeCell ref="K9:K10"/>
    <mergeCell ref="M9:M10"/>
    <mergeCell ref="N9:N10"/>
    <mergeCell ref="O9:O10"/>
    <mergeCell ref="P9:P10"/>
    <mergeCell ref="Q9:Q10"/>
    <mergeCell ref="R9:R10"/>
    <mergeCell ref="AB9:AB10"/>
    <mergeCell ref="AC9:AC10"/>
    <mergeCell ref="U9:U10"/>
    <mergeCell ref="V9:V10"/>
    <mergeCell ref="W9:W10"/>
    <mergeCell ref="X9:X10"/>
    <mergeCell ref="Y9:Y10"/>
    <mergeCell ref="Z9:Z10"/>
    <mergeCell ref="AA9:AA10"/>
    <mergeCell ref="K5:K6"/>
    <mergeCell ref="M5:M6"/>
    <mergeCell ref="N5:N6"/>
    <mergeCell ref="O5:O6"/>
    <mergeCell ref="P5:P6"/>
    <mergeCell ref="Q5:Q6"/>
    <mergeCell ref="R5:R6"/>
    <mergeCell ref="Z5:Z6"/>
    <mergeCell ref="AA5:AA6"/>
    <mergeCell ref="AB5:AB6"/>
    <mergeCell ref="AC5:AC6"/>
    <mergeCell ref="AD5:AD6"/>
    <mergeCell ref="AE5:AE6"/>
    <mergeCell ref="S5:S6"/>
    <mergeCell ref="T5:T6"/>
    <mergeCell ref="U5:U6"/>
    <mergeCell ref="V5:V6"/>
    <mergeCell ref="W5:W6"/>
    <mergeCell ref="X5:X6"/>
    <mergeCell ref="Y5:Y6"/>
    <mergeCell ref="K7:K8"/>
    <mergeCell ref="M7:M8"/>
    <mergeCell ref="N7:N8"/>
    <mergeCell ref="O7:O8"/>
    <mergeCell ref="P7:P8"/>
    <mergeCell ref="Q7:Q8"/>
    <mergeCell ref="R7:R8"/>
    <mergeCell ref="Z7:Z8"/>
    <mergeCell ref="AA7:AA8"/>
    <mergeCell ref="AB7:AB8"/>
    <mergeCell ref="AC7:AC8"/>
    <mergeCell ref="AD7:AD8"/>
    <mergeCell ref="AE7:AE8"/>
    <mergeCell ref="AD9:AD10"/>
    <mergeCell ref="AE9:AE10"/>
    <mergeCell ref="A9:A10"/>
    <mergeCell ref="B9:B10"/>
    <mergeCell ref="C9:C10"/>
    <mergeCell ref="D9:D10"/>
    <mergeCell ref="E9:E10"/>
    <mergeCell ref="G9:G10"/>
    <mergeCell ref="I9:I10"/>
    <mergeCell ref="S7:S8"/>
    <mergeCell ref="T7:T8"/>
    <mergeCell ref="U7:U8"/>
    <mergeCell ref="V7:V8"/>
    <mergeCell ref="W7:W8"/>
    <mergeCell ref="X7:X8"/>
    <mergeCell ref="Y7:Y8"/>
    <mergeCell ref="AB13:AB14"/>
    <mergeCell ref="AC13:AC14"/>
    <mergeCell ref="U13:U14"/>
    <mergeCell ref="V13:V14"/>
    <mergeCell ref="W13:W14"/>
    <mergeCell ref="X13:X14"/>
    <mergeCell ref="Y13:Y14"/>
    <mergeCell ref="Z13:Z14"/>
    <mergeCell ref="AA13:AA14"/>
    <mergeCell ref="AB17:AB18"/>
    <mergeCell ref="AC17:AC18"/>
    <mergeCell ref="U17:U18"/>
    <mergeCell ref="V17:V18"/>
    <mergeCell ref="W17:W18"/>
    <mergeCell ref="X17:X18"/>
    <mergeCell ref="Y17:Y18"/>
    <mergeCell ref="Z17:Z18"/>
    <mergeCell ref="AA17:AA18"/>
    <mergeCell ref="AB45:AB46"/>
    <mergeCell ref="AC45:AC46"/>
    <mergeCell ref="AD45:AD46"/>
    <mergeCell ref="AE45:AE46"/>
    <mergeCell ref="U45:U46"/>
    <mergeCell ref="V45:V46"/>
    <mergeCell ref="W45:W46"/>
    <mergeCell ref="X45:X46"/>
    <mergeCell ref="Y45:Y46"/>
    <mergeCell ref="Z45:Z46"/>
    <mergeCell ref="AA45:AA46"/>
    <mergeCell ref="S53:S54"/>
    <mergeCell ref="T53:T54"/>
    <mergeCell ref="K53:K54"/>
    <mergeCell ref="M53:M54"/>
    <mergeCell ref="N53:N54"/>
    <mergeCell ref="O53:O54"/>
    <mergeCell ref="P53:P54"/>
    <mergeCell ref="Q53:Q54"/>
    <mergeCell ref="R53:R54"/>
    <mergeCell ref="K55:K56"/>
    <mergeCell ref="M55:M56"/>
    <mergeCell ref="N55:N56"/>
    <mergeCell ref="O55:O56"/>
    <mergeCell ref="P55:P56"/>
    <mergeCell ref="Q55:Q56"/>
    <mergeCell ref="R55:R56"/>
    <mergeCell ref="Z55:Z56"/>
    <mergeCell ref="AA55:AA56"/>
    <mergeCell ref="AB55:AB56"/>
    <mergeCell ref="AC55:AC56"/>
    <mergeCell ref="AD55:AD56"/>
    <mergeCell ref="AE55:AE56"/>
    <mergeCell ref="AD57:AD58"/>
    <mergeCell ref="AE57:AE58"/>
    <mergeCell ref="A55:A56"/>
    <mergeCell ref="B55:B56"/>
    <mergeCell ref="C55:C56"/>
    <mergeCell ref="D55:D56"/>
    <mergeCell ref="E55:E56"/>
    <mergeCell ref="G55:G56"/>
    <mergeCell ref="I55:I56"/>
    <mergeCell ref="A57:A58"/>
    <mergeCell ref="B57:B58"/>
    <mergeCell ref="C57:C58"/>
    <mergeCell ref="D57:D58"/>
    <mergeCell ref="E57:E58"/>
    <mergeCell ref="G57:G58"/>
    <mergeCell ref="I57:I58"/>
    <mergeCell ref="S55:S56"/>
    <mergeCell ref="T55:T56"/>
    <mergeCell ref="U55:U56"/>
    <mergeCell ref="V55:V56"/>
    <mergeCell ref="W55:W56"/>
    <mergeCell ref="X55:X56"/>
    <mergeCell ref="Y55:Y56"/>
    <mergeCell ref="AB61:AB62"/>
    <mergeCell ref="AC61:AC62"/>
    <mergeCell ref="U61:U62"/>
    <mergeCell ref="V61:V62"/>
    <mergeCell ref="W61:W62"/>
    <mergeCell ref="X61:X62"/>
    <mergeCell ref="Y61:Y62"/>
    <mergeCell ref="Z61:Z62"/>
    <mergeCell ref="AA61:AA62"/>
    <mergeCell ref="S57:S58"/>
    <mergeCell ref="T57:T58"/>
    <mergeCell ref="K57:K58"/>
    <mergeCell ref="M57:M58"/>
    <mergeCell ref="N57:N58"/>
    <mergeCell ref="O57:O58"/>
    <mergeCell ref="P57:P58"/>
    <mergeCell ref="Q57:Q58"/>
    <mergeCell ref="R57:R58"/>
    <mergeCell ref="K59:K60"/>
    <mergeCell ref="M59:M60"/>
    <mergeCell ref="N59:N60"/>
    <mergeCell ref="O59:O60"/>
    <mergeCell ref="P59:P60"/>
    <mergeCell ref="Q59:Q60"/>
    <mergeCell ref="R59:R60"/>
    <mergeCell ref="Z59:Z60"/>
    <mergeCell ref="AA59:AA60"/>
    <mergeCell ref="AB59:AB60"/>
    <mergeCell ref="AC59:AC60"/>
    <mergeCell ref="AD59:AD60"/>
    <mergeCell ref="AE59:AE60"/>
    <mergeCell ref="AD61:AD62"/>
    <mergeCell ref="AE61:AE62"/>
    <mergeCell ref="A59:A60"/>
    <mergeCell ref="B59:B60"/>
    <mergeCell ref="C59:C60"/>
    <mergeCell ref="D59:D60"/>
    <mergeCell ref="E59:E60"/>
    <mergeCell ref="G59:G60"/>
    <mergeCell ref="I59:I60"/>
    <mergeCell ref="A61:A62"/>
    <mergeCell ref="B61:B62"/>
    <mergeCell ref="C61:C62"/>
    <mergeCell ref="D61:D62"/>
    <mergeCell ref="E61:E62"/>
    <mergeCell ref="G61:G62"/>
    <mergeCell ref="I61:I62"/>
    <mergeCell ref="S59:S60"/>
    <mergeCell ref="T59:T60"/>
    <mergeCell ref="U59:U60"/>
    <mergeCell ref="V59:V60"/>
    <mergeCell ref="W59:W60"/>
    <mergeCell ref="X59:X60"/>
    <mergeCell ref="Y59:Y60"/>
    <mergeCell ref="AB41:AB42"/>
    <mergeCell ref="AC41:AC42"/>
    <mergeCell ref="U41:U42"/>
    <mergeCell ref="V41:V42"/>
    <mergeCell ref="W41:W42"/>
    <mergeCell ref="X41:X42"/>
    <mergeCell ref="Y41:Y42"/>
    <mergeCell ref="Z41:Z42"/>
    <mergeCell ref="AA41:AA42"/>
    <mergeCell ref="K43:K44"/>
    <mergeCell ref="M43:M44"/>
    <mergeCell ref="N43:N44"/>
    <mergeCell ref="O43:O44"/>
    <mergeCell ref="P43:P44"/>
    <mergeCell ref="Q43:Q44"/>
    <mergeCell ref="R43:R44"/>
    <mergeCell ref="Z43:Z44"/>
    <mergeCell ref="AA43:AA44"/>
    <mergeCell ref="AB43:AB44"/>
    <mergeCell ref="AC43:AC44"/>
    <mergeCell ref="AD43:AD44"/>
    <mergeCell ref="AE43:AE44"/>
    <mergeCell ref="A43:A44"/>
    <mergeCell ref="B43:B44"/>
    <mergeCell ref="C43:C44"/>
    <mergeCell ref="D43:D44"/>
    <mergeCell ref="E43:E44"/>
    <mergeCell ref="G43:G44"/>
    <mergeCell ref="I43:I44"/>
    <mergeCell ref="A45:A46"/>
    <mergeCell ref="B45:B46"/>
    <mergeCell ref="C45:C46"/>
    <mergeCell ref="D45:D46"/>
    <mergeCell ref="E45:E46"/>
    <mergeCell ref="G45:G46"/>
    <mergeCell ref="I45:I46"/>
    <mergeCell ref="S43:S44"/>
    <mergeCell ref="T43:T44"/>
    <mergeCell ref="U43:U44"/>
    <mergeCell ref="V43:V44"/>
    <mergeCell ref="W43:W44"/>
    <mergeCell ref="X43:X44"/>
    <mergeCell ref="Y43:Y44"/>
    <mergeCell ref="AB49:AB50"/>
    <mergeCell ref="AC49:AC50"/>
    <mergeCell ref="U49:U50"/>
    <mergeCell ref="V49:V50"/>
    <mergeCell ref="W49:W50"/>
    <mergeCell ref="X49:X50"/>
    <mergeCell ref="Y49:Y50"/>
    <mergeCell ref="Z49:Z50"/>
    <mergeCell ref="AA49:AA50"/>
    <mergeCell ref="S45:S46"/>
    <mergeCell ref="T45:T46"/>
    <mergeCell ref="K45:K46"/>
    <mergeCell ref="M45:M46"/>
    <mergeCell ref="N45:N46"/>
    <mergeCell ref="O45:O46"/>
    <mergeCell ref="P45:P46"/>
    <mergeCell ref="Q45:Q46"/>
    <mergeCell ref="R45:R46"/>
    <mergeCell ref="K47:K48"/>
    <mergeCell ref="M47:M48"/>
    <mergeCell ref="N47:N48"/>
    <mergeCell ref="O47:O48"/>
    <mergeCell ref="P47:P48"/>
    <mergeCell ref="Q47:Q48"/>
    <mergeCell ref="R47:R48"/>
    <mergeCell ref="Z47:Z48"/>
    <mergeCell ref="AA47:AA48"/>
    <mergeCell ref="AB47:AB48"/>
    <mergeCell ref="AC47:AC48"/>
    <mergeCell ref="AD47:AD48"/>
    <mergeCell ref="AE47:AE48"/>
    <mergeCell ref="AD49:AD50"/>
    <mergeCell ref="AE49:AE50"/>
    <mergeCell ref="A47:A48"/>
    <mergeCell ref="B47:B48"/>
    <mergeCell ref="C47:C48"/>
    <mergeCell ref="D47:D48"/>
    <mergeCell ref="E47:E48"/>
    <mergeCell ref="G47:G48"/>
    <mergeCell ref="I47:I48"/>
    <mergeCell ref="A49:A50"/>
    <mergeCell ref="B49:B50"/>
    <mergeCell ref="C49:C50"/>
    <mergeCell ref="D49:D50"/>
    <mergeCell ref="E49:E50"/>
    <mergeCell ref="G49:G50"/>
    <mergeCell ref="I49:I50"/>
    <mergeCell ref="S47:S48"/>
    <mergeCell ref="T47:T48"/>
    <mergeCell ref="U47:U48"/>
    <mergeCell ref="V47:V48"/>
    <mergeCell ref="W47:W48"/>
    <mergeCell ref="X47:X48"/>
    <mergeCell ref="Y47:Y48"/>
    <mergeCell ref="AB53:AB54"/>
    <mergeCell ref="AC53:AC54"/>
    <mergeCell ref="U53:U54"/>
    <mergeCell ref="V53:V54"/>
    <mergeCell ref="W53:W54"/>
    <mergeCell ref="X53:X54"/>
    <mergeCell ref="Y53:Y54"/>
    <mergeCell ref="Z53:Z54"/>
    <mergeCell ref="AA53:AA54"/>
    <mergeCell ref="S49:S50"/>
    <mergeCell ref="T49:T50"/>
    <mergeCell ref="K49:K50"/>
    <mergeCell ref="M49:M50"/>
    <mergeCell ref="N49:N50"/>
    <mergeCell ref="O49:O50"/>
    <mergeCell ref="P49:P50"/>
    <mergeCell ref="Q49:Q50"/>
    <mergeCell ref="R49:R50"/>
    <mergeCell ref="K51:K52"/>
    <mergeCell ref="M51:M52"/>
    <mergeCell ref="N51:N52"/>
    <mergeCell ref="O51:O52"/>
    <mergeCell ref="P51:P52"/>
    <mergeCell ref="Q51:Q52"/>
    <mergeCell ref="R51:R52"/>
    <mergeCell ref="Z51:Z52"/>
    <mergeCell ref="AA51:AA52"/>
    <mergeCell ref="AB51:AB52"/>
    <mergeCell ref="AC51:AC52"/>
    <mergeCell ref="AD51:AD52"/>
    <mergeCell ref="AE51:AE52"/>
    <mergeCell ref="AD53:AD54"/>
    <mergeCell ref="AE53:AE54"/>
    <mergeCell ref="A51:A52"/>
    <mergeCell ref="B51:B52"/>
    <mergeCell ref="C51:C52"/>
    <mergeCell ref="D51:D52"/>
    <mergeCell ref="E51:E52"/>
    <mergeCell ref="G51:G52"/>
    <mergeCell ref="I51:I52"/>
    <mergeCell ref="A53:A54"/>
    <mergeCell ref="B53:B54"/>
    <mergeCell ref="C53:C54"/>
    <mergeCell ref="D53:D54"/>
    <mergeCell ref="E53:E54"/>
    <mergeCell ref="G53:G54"/>
    <mergeCell ref="I53:I54"/>
    <mergeCell ref="S51:S52"/>
    <mergeCell ref="T51:T52"/>
    <mergeCell ref="U51:U52"/>
    <mergeCell ref="V51:V52"/>
    <mergeCell ref="W51:W52"/>
    <mergeCell ref="X51:X52"/>
    <mergeCell ref="Y51:Y52"/>
    <mergeCell ref="AB57:AB58"/>
    <mergeCell ref="AC57:AC58"/>
    <mergeCell ref="U57:U58"/>
    <mergeCell ref="V57:V58"/>
    <mergeCell ref="W57:W58"/>
    <mergeCell ref="X57:X58"/>
    <mergeCell ref="Y57:Y58"/>
    <mergeCell ref="Z57:Z58"/>
    <mergeCell ref="AA57:AA58"/>
    <mergeCell ref="AB65:AB66"/>
    <mergeCell ref="AC65:AC66"/>
    <mergeCell ref="AD65:AD66"/>
    <mergeCell ref="AE65:AE66"/>
    <mergeCell ref="U65:U66"/>
    <mergeCell ref="V65:V66"/>
    <mergeCell ref="W65:W66"/>
    <mergeCell ref="X65:X66"/>
    <mergeCell ref="Y65:Y66"/>
    <mergeCell ref="Z65:Z66"/>
    <mergeCell ref="AA65:AA66"/>
    <mergeCell ref="S73:S74"/>
    <mergeCell ref="T73:T74"/>
    <mergeCell ref="K73:K74"/>
    <mergeCell ref="M73:M74"/>
    <mergeCell ref="N73:N74"/>
    <mergeCell ref="O73:O74"/>
    <mergeCell ref="P73:P74"/>
    <mergeCell ref="Q73:Q74"/>
    <mergeCell ref="R73:R74"/>
    <mergeCell ref="K75:K76"/>
    <mergeCell ref="M75:M76"/>
    <mergeCell ref="N75:N76"/>
    <mergeCell ref="O75:O76"/>
    <mergeCell ref="P75:P76"/>
    <mergeCell ref="Q75:Q76"/>
    <mergeCell ref="R75:R76"/>
    <mergeCell ref="Z75:Z76"/>
    <mergeCell ref="AA75:AA76"/>
    <mergeCell ref="AB75:AB76"/>
    <mergeCell ref="AC75:AC76"/>
    <mergeCell ref="AD75:AD76"/>
    <mergeCell ref="AE75:AE76"/>
    <mergeCell ref="AD77:AD78"/>
    <mergeCell ref="AE77:AE78"/>
    <mergeCell ref="A75:A76"/>
    <mergeCell ref="B75:B76"/>
    <mergeCell ref="C75:C76"/>
    <mergeCell ref="D75:D76"/>
    <mergeCell ref="E75:E76"/>
    <mergeCell ref="G75:G76"/>
    <mergeCell ref="I75:I76"/>
    <mergeCell ref="A77:A78"/>
    <mergeCell ref="B77:B78"/>
    <mergeCell ref="C77:C78"/>
    <mergeCell ref="D77:D78"/>
    <mergeCell ref="E77:E78"/>
    <mergeCell ref="G77:G78"/>
    <mergeCell ref="I77:I78"/>
    <mergeCell ref="S75:S76"/>
    <mergeCell ref="T75:T76"/>
    <mergeCell ref="U75:U76"/>
    <mergeCell ref="V75:V76"/>
    <mergeCell ref="W75:W76"/>
    <mergeCell ref="X75:X76"/>
    <mergeCell ref="Y75:Y76"/>
    <mergeCell ref="AB81:AB82"/>
    <mergeCell ref="AC81:AC82"/>
    <mergeCell ref="U81:U82"/>
    <mergeCell ref="V81:V82"/>
    <mergeCell ref="W81:W82"/>
    <mergeCell ref="X81:X82"/>
    <mergeCell ref="Y81:Y82"/>
    <mergeCell ref="Z81:Z82"/>
    <mergeCell ref="AA81:AA82"/>
    <mergeCell ref="S77:S78"/>
    <mergeCell ref="T77:T78"/>
    <mergeCell ref="K77:K78"/>
    <mergeCell ref="M77:M78"/>
    <mergeCell ref="N77:N78"/>
    <mergeCell ref="O77:O78"/>
    <mergeCell ref="P77:P78"/>
    <mergeCell ref="Q77:Q78"/>
    <mergeCell ref="R77:R78"/>
    <mergeCell ref="K79:K80"/>
    <mergeCell ref="M79:M80"/>
    <mergeCell ref="N79:N80"/>
    <mergeCell ref="O79:O80"/>
    <mergeCell ref="P79:P80"/>
    <mergeCell ref="Q79:Q80"/>
    <mergeCell ref="R79:R80"/>
    <mergeCell ref="Z79:Z80"/>
    <mergeCell ref="AA79:AA80"/>
    <mergeCell ref="AB79:AB80"/>
    <mergeCell ref="AC79:AC80"/>
    <mergeCell ref="AD79:AD80"/>
    <mergeCell ref="AE79:AE80"/>
    <mergeCell ref="AD81:AD82"/>
    <mergeCell ref="AE81:AE82"/>
    <mergeCell ref="A79:A80"/>
    <mergeCell ref="B79:B80"/>
    <mergeCell ref="C79:C80"/>
    <mergeCell ref="D79:D80"/>
    <mergeCell ref="E79:E80"/>
    <mergeCell ref="G79:G80"/>
    <mergeCell ref="I79:I80"/>
    <mergeCell ref="A81:A82"/>
    <mergeCell ref="B81:B82"/>
    <mergeCell ref="C81:C82"/>
    <mergeCell ref="D81:D82"/>
    <mergeCell ref="E81:E82"/>
    <mergeCell ref="G81:G82"/>
    <mergeCell ref="I81:I82"/>
    <mergeCell ref="S79:S80"/>
    <mergeCell ref="T79:T80"/>
    <mergeCell ref="U79:U80"/>
    <mergeCell ref="V79:V80"/>
    <mergeCell ref="W79:W80"/>
    <mergeCell ref="X79:X80"/>
    <mergeCell ref="Y79:Y80"/>
    <mergeCell ref="S61:S62"/>
    <mergeCell ref="T61:T62"/>
    <mergeCell ref="K61:K62"/>
    <mergeCell ref="M61:M62"/>
    <mergeCell ref="N61:N62"/>
    <mergeCell ref="O61:O62"/>
    <mergeCell ref="P61:P62"/>
    <mergeCell ref="Q61:Q62"/>
    <mergeCell ref="R61:R62"/>
    <mergeCell ref="K63:K64"/>
    <mergeCell ref="M63:M64"/>
    <mergeCell ref="N63:N64"/>
    <mergeCell ref="O63:O64"/>
    <mergeCell ref="P63:P64"/>
    <mergeCell ref="Q63:Q64"/>
    <mergeCell ref="R63:R64"/>
    <mergeCell ref="Z63:Z64"/>
    <mergeCell ref="AA63:AA64"/>
    <mergeCell ref="AB63:AB64"/>
    <mergeCell ref="AC63:AC64"/>
    <mergeCell ref="AD63:AD64"/>
    <mergeCell ref="AE63:AE64"/>
    <mergeCell ref="A63:A64"/>
    <mergeCell ref="B63:B64"/>
    <mergeCell ref="C63:C64"/>
    <mergeCell ref="D63:D64"/>
    <mergeCell ref="E63:E64"/>
    <mergeCell ref="G63:G64"/>
    <mergeCell ref="I63:I64"/>
    <mergeCell ref="A65:A66"/>
    <mergeCell ref="B65:B66"/>
    <mergeCell ref="C65:C66"/>
    <mergeCell ref="D65:D66"/>
    <mergeCell ref="E65:E66"/>
    <mergeCell ref="G65:G66"/>
    <mergeCell ref="I65:I66"/>
    <mergeCell ref="S63:S64"/>
    <mergeCell ref="T63:T64"/>
    <mergeCell ref="U63:U64"/>
    <mergeCell ref="V63:V64"/>
    <mergeCell ref="W63:W64"/>
    <mergeCell ref="X63:X64"/>
    <mergeCell ref="Y63:Y64"/>
    <mergeCell ref="AB69:AB70"/>
    <mergeCell ref="AC69:AC70"/>
    <mergeCell ref="U69:U70"/>
    <mergeCell ref="V69:V70"/>
    <mergeCell ref="W69:W70"/>
    <mergeCell ref="X69:X70"/>
    <mergeCell ref="Y69:Y70"/>
    <mergeCell ref="Z69:Z70"/>
    <mergeCell ref="AA69:AA70"/>
    <mergeCell ref="S65:S66"/>
    <mergeCell ref="T65:T66"/>
    <mergeCell ref="K65:K66"/>
    <mergeCell ref="M65:M66"/>
    <mergeCell ref="N65:N66"/>
    <mergeCell ref="O65:O66"/>
    <mergeCell ref="P65:P66"/>
    <mergeCell ref="Q65:Q66"/>
    <mergeCell ref="R65:R66"/>
    <mergeCell ref="K67:K68"/>
    <mergeCell ref="M67:M68"/>
    <mergeCell ref="N67:N68"/>
    <mergeCell ref="O67:O68"/>
    <mergeCell ref="P67:P68"/>
    <mergeCell ref="Q67:Q68"/>
    <mergeCell ref="R67:R68"/>
    <mergeCell ref="Z67:Z68"/>
    <mergeCell ref="AA67:AA68"/>
    <mergeCell ref="AB67:AB68"/>
    <mergeCell ref="AC67:AC68"/>
    <mergeCell ref="AD67:AD68"/>
    <mergeCell ref="AE67:AE68"/>
    <mergeCell ref="AD69:AD70"/>
    <mergeCell ref="AE69:AE70"/>
    <mergeCell ref="A67:A68"/>
    <mergeCell ref="B67:B68"/>
    <mergeCell ref="C67:C68"/>
    <mergeCell ref="D67:D68"/>
    <mergeCell ref="E67:E68"/>
    <mergeCell ref="G67:G68"/>
    <mergeCell ref="I67:I68"/>
    <mergeCell ref="A69:A70"/>
    <mergeCell ref="B69:B70"/>
    <mergeCell ref="C69:C70"/>
    <mergeCell ref="D69:D70"/>
    <mergeCell ref="E69:E70"/>
    <mergeCell ref="G69:G70"/>
    <mergeCell ref="I69:I70"/>
    <mergeCell ref="S67:S68"/>
    <mergeCell ref="T67:T68"/>
    <mergeCell ref="U67:U68"/>
    <mergeCell ref="V67:V68"/>
    <mergeCell ref="W67:W68"/>
    <mergeCell ref="X67:X68"/>
    <mergeCell ref="Y67:Y68"/>
    <mergeCell ref="AB73:AB74"/>
    <mergeCell ref="AC73:AC74"/>
    <mergeCell ref="U73:U74"/>
    <mergeCell ref="V73:V74"/>
    <mergeCell ref="W73:W74"/>
    <mergeCell ref="X73:X74"/>
    <mergeCell ref="Y73:Y74"/>
    <mergeCell ref="Z73:Z74"/>
    <mergeCell ref="AA73:AA74"/>
    <mergeCell ref="S69:S70"/>
    <mergeCell ref="T69:T70"/>
    <mergeCell ref="K69:K70"/>
    <mergeCell ref="M69:M70"/>
    <mergeCell ref="N69:N70"/>
    <mergeCell ref="O69:O70"/>
    <mergeCell ref="P69:P70"/>
    <mergeCell ref="Q69:Q70"/>
    <mergeCell ref="R69:R70"/>
    <mergeCell ref="K71:K72"/>
    <mergeCell ref="M71:M72"/>
    <mergeCell ref="N71:N72"/>
    <mergeCell ref="O71:O72"/>
    <mergeCell ref="P71:P72"/>
    <mergeCell ref="Q71:Q72"/>
    <mergeCell ref="R71:R72"/>
    <mergeCell ref="Z71:Z72"/>
    <mergeCell ref="AA71:AA72"/>
    <mergeCell ref="AB71:AB72"/>
    <mergeCell ref="AC71:AC72"/>
    <mergeCell ref="AD71:AD72"/>
    <mergeCell ref="AE71:AE72"/>
    <mergeCell ref="AD73:AD74"/>
    <mergeCell ref="AE73:AE74"/>
    <mergeCell ref="A71:A72"/>
    <mergeCell ref="B71:B72"/>
    <mergeCell ref="C71:C72"/>
    <mergeCell ref="D71:D72"/>
    <mergeCell ref="E71:E72"/>
    <mergeCell ref="G71:G72"/>
    <mergeCell ref="I71:I72"/>
    <mergeCell ref="A73:A74"/>
    <mergeCell ref="B73:B74"/>
    <mergeCell ref="C73:C74"/>
    <mergeCell ref="D73:D74"/>
    <mergeCell ref="E73:E74"/>
    <mergeCell ref="G73:G74"/>
    <mergeCell ref="I73:I74"/>
    <mergeCell ref="S71:S72"/>
    <mergeCell ref="T71:T72"/>
    <mergeCell ref="U71:U72"/>
    <mergeCell ref="V71:V72"/>
    <mergeCell ref="W71:W72"/>
    <mergeCell ref="X71:X72"/>
    <mergeCell ref="Y71:Y72"/>
    <mergeCell ref="AB77:AB78"/>
    <mergeCell ref="AC77:AC78"/>
    <mergeCell ref="U77:U78"/>
    <mergeCell ref="V77:V78"/>
    <mergeCell ref="W77:W78"/>
    <mergeCell ref="X77:X78"/>
    <mergeCell ref="Y77:Y78"/>
    <mergeCell ref="Z77:Z78"/>
    <mergeCell ref="AA77:AA78"/>
    <mergeCell ref="AB85:AB86"/>
    <mergeCell ref="AC85:AC86"/>
    <mergeCell ref="AD85:AD86"/>
    <mergeCell ref="AE85:AE86"/>
    <mergeCell ref="U85:U86"/>
    <mergeCell ref="V85:V86"/>
    <mergeCell ref="W85:W86"/>
    <mergeCell ref="X85:X86"/>
    <mergeCell ref="Y85:Y86"/>
    <mergeCell ref="Z85:Z86"/>
    <mergeCell ref="AA85:AA86"/>
    <mergeCell ref="S21:S22"/>
    <mergeCell ref="T21:T22"/>
    <mergeCell ref="K21:K22"/>
    <mergeCell ref="M21:M22"/>
    <mergeCell ref="N21:N22"/>
    <mergeCell ref="O21:O22"/>
    <mergeCell ref="P21:P22"/>
    <mergeCell ref="Q21:Q22"/>
    <mergeCell ref="R21:R22"/>
    <mergeCell ref="S17:S18"/>
    <mergeCell ref="T17:T18"/>
    <mergeCell ref="K17:K18"/>
    <mergeCell ref="M17:M18"/>
    <mergeCell ref="N17:N18"/>
    <mergeCell ref="O17:O18"/>
    <mergeCell ref="P17:P18"/>
    <mergeCell ref="Q17:Q18"/>
    <mergeCell ref="R17:R18"/>
    <mergeCell ref="K19:K20"/>
    <mergeCell ref="M19:M20"/>
    <mergeCell ref="N19:N20"/>
    <mergeCell ref="O19:O20"/>
    <mergeCell ref="P19:P20"/>
    <mergeCell ref="Q19:Q20"/>
    <mergeCell ref="R19:R20"/>
    <mergeCell ref="Z19:Z20"/>
    <mergeCell ref="AA19:AA20"/>
    <mergeCell ref="AB19:AB20"/>
    <mergeCell ref="AC19:AC20"/>
    <mergeCell ref="AD19:AD20"/>
    <mergeCell ref="AE19:AE20"/>
    <mergeCell ref="AD21:AD22"/>
    <mergeCell ref="AE21:AE22"/>
    <mergeCell ref="A19:A20"/>
    <mergeCell ref="B19:B20"/>
    <mergeCell ref="C19:C20"/>
    <mergeCell ref="D19:D20"/>
    <mergeCell ref="E19:E20"/>
    <mergeCell ref="G19:G20"/>
    <mergeCell ref="I19:I20"/>
    <mergeCell ref="A21:A22"/>
    <mergeCell ref="B21:B22"/>
    <mergeCell ref="C21:C22"/>
    <mergeCell ref="D21:D22"/>
    <mergeCell ref="E21:E22"/>
    <mergeCell ref="G21:G22"/>
    <mergeCell ref="I21:I22"/>
    <mergeCell ref="S19:S20"/>
    <mergeCell ref="T19:T20"/>
    <mergeCell ref="U19:U20"/>
    <mergeCell ref="V19:V20"/>
    <mergeCell ref="W19:W20"/>
    <mergeCell ref="X19:X20"/>
    <mergeCell ref="Y19:Y20"/>
    <mergeCell ref="S25:S26"/>
    <mergeCell ref="T25:T26"/>
    <mergeCell ref="K25:K26"/>
    <mergeCell ref="M25:M26"/>
    <mergeCell ref="N25:N26"/>
    <mergeCell ref="O25:O26"/>
    <mergeCell ref="P25:P26"/>
    <mergeCell ref="Q25:Q26"/>
    <mergeCell ref="R25:R26"/>
    <mergeCell ref="AB21:AB22"/>
    <mergeCell ref="AC21:AC22"/>
    <mergeCell ref="U21:U22"/>
    <mergeCell ref="V21:V22"/>
    <mergeCell ref="W21:W22"/>
    <mergeCell ref="X21:X22"/>
    <mergeCell ref="Y21:Y22"/>
    <mergeCell ref="Z21:Z22"/>
    <mergeCell ref="AA21:AA22"/>
    <mergeCell ref="K23:K24"/>
    <mergeCell ref="M23:M24"/>
    <mergeCell ref="N23:N24"/>
    <mergeCell ref="O23:O24"/>
    <mergeCell ref="P23:P24"/>
    <mergeCell ref="Q23:Q24"/>
    <mergeCell ref="R23:R24"/>
    <mergeCell ref="Z23:Z24"/>
    <mergeCell ref="AA23:AA24"/>
    <mergeCell ref="AB23:AB24"/>
    <mergeCell ref="AC23:AC24"/>
    <mergeCell ref="AD23:AD24"/>
    <mergeCell ref="AE23:AE24"/>
    <mergeCell ref="AD25:AD26"/>
    <mergeCell ref="AE25:AE26"/>
    <mergeCell ref="A23:A24"/>
    <mergeCell ref="B23:B24"/>
    <mergeCell ref="C23:C24"/>
    <mergeCell ref="D23:D24"/>
    <mergeCell ref="E23:E24"/>
    <mergeCell ref="G23:G24"/>
    <mergeCell ref="I23:I24"/>
    <mergeCell ref="A25:A26"/>
    <mergeCell ref="B25:B26"/>
    <mergeCell ref="C25:C26"/>
    <mergeCell ref="D25:D26"/>
    <mergeCell ref="E25:E26"/>
    <mergeCell ref="G25:G26"/>
    <mergeCell ref="I25:I26"/>
    <mergeCell ref="S23:S24"/>
    <mergeCell ref="T23:T24"/>
    <mergeCell ref="U23:U24"/>
    <mergeCell ref="V23:V24"/>
    <mergeCell ref="W23:W24"/>
    <mergeCell ref="X23:X24"/>
    <mergeCell ref="Y23:Y24"/>
    <mergeCell ref="S29:S30"/>
    <mergeCell ref="T29:T30"/>
    <mergeCell ref="K29:K30"/>
    <mergeCell ref="M29:M30"/>
    <mergeCell ref="N29:N30"/>
    <mergeCell ref="O29:O30"/>
    <mergeCell ref="P29:P30"/>
    <mergeCell ref="Q29:Q30"/>
    <mergeCell ref="R29:R30"/>
    <mergeCell ref="AB25:AB26"/>
    <mergeCell ref="AC25:AC26"/>
    <mergeCell ref="U25:U26"/>
    <mergeCell ref="V25:V26"/>
    <mergeCell ref="W25:W26"/>
    <mergeCell ref="X25:X26"/>
    <mergeCell ref="Y25:Y26"/>
    <mergeCell ref="Z25:Z26"/>
    <mergeCell ref="AA25:AA26"/>
    <mergeCell ref="K27:K28"/>
    <mergeCell ref="M27:M28"/>
    <mergeCell ref="N27:N28"/>
    <mergeCell ref="O27:O28"/>
    <mergeCell ref="P27:P28"/>
    <mergeCell ref="Q27:Q28"/>
    <mergeCell ref="R27:R28"/>
    <mergeCell ref="Z27:Z28"/>
    <mergeCell ref="AA27:AA28"/>
    <mergeCell ref="AB27:AB28"/>
    <mergeCell ref="AC27:AC28"/>
    <mergeCell ref="AD27:AD28"/>
    <mergeCell ref="AE27:AE28"/>
    <mergeCell ref="AD29:AD30"/>
    <mergeCell ref="AE29:AE30"/>
    <mergeCell ref="A27:A28"/>
    <mergeCell ref="B27:B28"/>
    <mergeCell ref="C27:C28"/>
    <mergeCell ref="D27:D28"/>
    <mergeCell ref="E27:E28"/>
    <mergeCell ref="G27:G28"/>
    <mergeCell ref="I27:I28"/>
    <mergeCell ref="A29:A30"/>
    <mergeCell ref="B29:B30"/>
    <mergeCell ref="C29:C30"/>
    <mergeCell ref="D29:D30"/>
    <mergeCell ref="E29:E30"/>
    <mergeCell ref="G29:G30"/>
    <mergeCell ref="I29:I30"/>
    <mergeCell ref="S27:S28"/>
    <mergeCell ref="T27:T28"/>
    <mergeCell ref="U27:U28"/>
    <mergeCell ref="V27:V28"/>
    <mergeCell ref="W27:W28"/>
    <mergeCell ref="X27:X28"/>
    <mergeCell ref="Y27:Y28"/>
    <mergeCell ref="S33:S34"/>
    <mergeCell ref="T33:T34"/>
    <mergeCell ref="K33:K34"/>
    <mergeCell ref="M33:M34"/>
    <mergeCell ref="N33:N34"/>
    <mergeCell ref="O33:O34"/>
    <mergeCell ref="P33:P34"/>
    <mergeCell ref="Q33:Q34"/>
    <mergeCell ref="R33:R34"/>
    <mergeCell ref="AB29:AB30"/>
    <mergeCell ref="AC29:AC30"/>
    <mergeCell ref="U29:U30"/>
    <mergeCell ref="V29:V30"/>
    <mergeCell ref="W29:W30"/>
    <mergeCell ref="X29:X30"/>
    <mergeCell ref="Y29:Y30"/>
    <mergeCell ref="Z29:Z30"/>
    <mergeCell ref="AA29:AA30"/>
    <mergeCell ref="K31:K32"/>
    <mergeCell ref="M31:M32"/>
    <mergeCell ref="N31:N32"/>
    <mergeCell ref="O31:O32"/>
    <mergeCell ref="P31:P32"/>
    <mergeCell ref="Q31:Q32"/>
    <mergeCell ref="R31:R32"/>
    <mergeCell ref="Z31:Z32"/>
    <mergeCell ref="AA31:AA32"/>
    <mergeCell ref="AB31:AB32"/>
    <mergeCell ref="AC31:AC32"/>
    <mergeCell ref="AD31:AD32"/>
    <mergeCell ref="AE31:AE32"/>
    <mergeCell ref="AD33:AD34"/>
    <mergeCell ref="AE33:AE34"/>
    <mergeCell ref="A31:A32"/>
    <mergeCell ref="B31:B32"/>
    <mergeCell ref="C31:C32"/>
    <mergeCell ref="D31:D32"/>
    <mergeCell ref="E31:E32"/>
    <mergeCell ref="G31:G32"/>
    <mergeCell ref="I31:I32"/>
    <mergeCell ref="A33:A34"/>
    <mergeCell ref="B33:B34"/>
    <mergeCell ref="C33:C34"/>
    <mergeCell ref="D33:D34"/>
    <mergeCell ref="E33:E34"/>
    <mergeCell ref="G33:G34"/>
    <mergeCell ref="I33:I34"/>
    <mergeCell ref="S31:S32"/>
    <mergeCell ref="T31:T32"/>
    <mergeCell ref="U31:U32"/>
    <mergeCell ref="V31:V32"/>
    <mergeCell ref="W31:W32"/>
    <mergeCell ref="X31:X32"/>
    <mergeCell ref="Y31:Y32"/>
    <mergeCell ref="S37:S38"/>
    <mergeCell ref="T37:T38"/>
    <mergeCell ref="K37:K38"/>
    <mergeCell ref="M37:M38"/>
    <mergeCell ref="N37:N38"/>
    <mergeCell ref="O37:O38"/>
    <mergeCell ref="P37:P38"/>
    <mergeCell ref="Q37:Q38"/>
    <mergeCell ref="R37:R38"/>
    <mergeCell ref="AB33:AB34"/>
    <mergeCell ref="AC33:AC34"/>
    <mergeCell ref="U33:U34"/>
    <mergeCell ref="V33:V34"/>
    <mergeCell ref="W33:W34"/>
    <mergeCell ref="X33:X34"/>
    <mergeCell ref="Y33:Y34"/>
    <mergeCell ref="Z33:Z34"/>
    <mergeCell ref="AA33:AA34"/>
    <mergeCell ref="K35:K36"/>
    <mergeCell ref="M35:M36"/>
    <mergeCell ref="N35:N36"/>
    <mergeCell ref="O35:O36"/>
    <mergeCell ref="P35:P36"/>
    <mergeCell ref="Q35:Q36"/>
    <mergeCell ref="R35:R36"/>
    <mergeCell ref="Z35:Z36"/>
    <mergeCell ref="AA35:AA36"/>
    <mergeCell ref="AB35:AB36"/>
    <mergeCell ref="AC35:AC36"/>
    <mergeCell ref="AD35:AD36"/>
    <mergeCell ref="AE35:AE36"/>
    <mergeCell ref="AD37:AD38"/>
    <mergeCell ref="AE37:AE38"/>
    <mergeCell ref="A35:A36"/>
    <mergeCell ref="B35:B36"/>
    <mergeCell ref="C35:C36"/>
    <mergeCell ref="D35:D36"/>
    <mergeCell ref="E35:E36"/>
    <mergeCell ref="G35:G36"/>
    <mergeCell ref="I35:I36"/>
    <mergeCell ref="A37:A38"/>
    <mergeCell ref="B37:B38"/>
    <mergeCell ref="C37:C38"/>
    <mergeCell ref="D37:D38"/>
    <mergeCell ref="E37:E38"/>
    <mergeCell ref="G37:G38"/>
    <mergeCell ref="I37:I38"/>
    <mergeCell ref="S35:S36"/>
    <mergeCell ref="T35:T36"/>
    <mergeCell ref="U35:U36"/>
    <mergeCell ref="V35:V36"/>
    <mergeCell ref="W35:W36"/>
    <mergeCell ref="X35:X36"/>
    <mergeCell ref="Y35:Y36"/>
    <mergeCell ref="S41:S42"/>
    <mergeCell ref="T41:T42"/>
    <mergeCell ref="K41:K42"/>
    <mergeCell ref="M41:M42"/>
    <mergeCell ref="N41:N42"/>
    <mergeCell ref="O41:O42"/>
    <mergeCell ref="P41:P42"/>
    <mergeCell ref="Q41:Q42"/>
    <mergeCell ref="R41:R42"/>
    <mergeCell ref="AB37:AB38"/>
    <mergeCell ref="AC37:AC38"/>
    <mergeCell ref="U37:U38"/>
    <mergeCell ref="V37:V38"/>
    <mergeCell ref="W37:W38"/>
    <mergeCell ref="X37:X38"/>
    <mergeCell ref="Y37:Y38"/>
    <mergeCell ref="Z37:Z38"/>
    <mergeCell ref="AA37:AA38"/>
    <mergeCell ref="K39:K40"/>
    <mergeCell ref="M39:M40"/>
    <mergeCell ref="N39:N40"/>
    <mergeCell ref="O39:O40"/>
    <mergeCell ref="P39:P40"/>
    <mergeCell ref="Q39:Q40"/>
    <mergeCell ref="R39:R40"/>
    <mergeCell ref="Z39:Z40"/>
    <mergeCell ref="AA39:AA40"/>
    <mergeCell ref="AB39:AB40"/>
    <mergeCell ref="AC39:AC40"/>
    <mergeCell ref="AD39:AD40"/>
    <mergeCell ref="AE39:AE40"/>
    <mergeCell ref="AD41:AD42"/>
    <mergeCell ref="AE41:AE42"/>
    <mergeCell ref="A39:A40"/>
    <mergeCell ref="B39:B40"/>
    <mergeCell ref="C39:C40"/>
    <mergeCell ref="D39:D40"/>
    <mergeCell ref="E39:E40"/>
    <mergeCell ref="G39:G40"/>
    <mergeCell ref="I39:I40"/>
    <mergeCell ref="A41:A42"/>
    <mergeCell ref="B41:B42"/>
    <mergeCell ref="C41:C42"/>
    <mergeCell ref="D41:D42"/>
    <mergeCell ref="E41:E42"/>
    <mergeCell ref="G41:G42"/>
    <mergeCell ref="I41:I42"/>
    <mergeCell ref="S39:S40"/>
    <mergeCell ref="T39:T40"/>
    <mergeCell ref="U39:U40"/>
    <mergeCell ref="V39:V40"/>
    <mergeCell ref="W39:W40"/>
    <mergeCell ref="X39:X40"/>
    <mergeCell ref="Y39:Y40"/>
    <mergeCell ref="S81:S82"/>
    <mergeCell ref="T81:T82"/>
    <mergeCell ref="K81:K82"/>
    <mergeCell ref="M81:M82"/>
    <mergeCell ref="N81:N82"/>
    <mergeCell ref="O81:O82"/>
    <mergeCell ref="P81:P82"/>
    <mergeCell ref="Q81:Q82"/>
    <mergeCell ref="R81:R82"/>
    <mergeCell ref="K83:K84"/>
    <mergeCell ref="M83:M84"/>
    <mergeCell ref="N83:N84"/>
    <mergeCell ref="O83:O84"/>
    <mergeCell ref="P83:P84"/>
    <mergeCell ref="Q83:Q84"/>
    <mergeCell ref="R83:R84"/>
    <mergeCell ref="Z83:Z84"/>
    <mergeCell ref="AA83:AA84"/>
    <mergeCell ref="AB83:AB84"/>
    <mergeCell ref="AC83:AC84"/>
    <mergeCell ref="AD83:AD84"/>
    <mergeCell ref="AE83:AE84"/>
    <mergeCell ref="A83:A84"/>
    <mergeCell ref="B83:B84"/>
    <mergeCell ref="C83:C84"/>
    <mergeCell ref="D83:D84"/>
    <mergeCell ref="E83:E84"/>
    <mergeCell ref="G83:G84"/>
    <mergeCell ref="I83:I84"/>
    <mergeCell ref="A85:A86"/>
    <mergeCell ref="B85:B86"/>
    <mergeCell ref="C85:C86"/>
    <mergeCell ref="D85:D86"/>
    <mergeCell ref="E85:E86"/>
    <mergeCell ref="G85:G86"/>
    <mergeCell ref="I85:I86"/>
    <mergeCell ref="S83:S84"/>
    <mergeCell ref="T83:T84"/>
    <mergeCell ref="U83:U84"/>
    <mergeCell ref="V83:V84"/>
    <mergeCell ref="W83:W84"/>
    <mergeCell ref="X83:X84"/>
    <mergeCell ref="Y83:Y84"/>
    <mergeCell ref="S89:S90"/>
    <mergeCell ref="T89:T90"/>
    <mergeCell ref="K89:K90"/>
    <mergeCell ref="M89:M90"/>
    <mergeCell ref="N89:N90"/>
    <mergeCell ref="O89:O90"/>
    <mergeCell ref="P89:P90"/>
    <mergeCell ref="Q89:Q90"/>
    <mergeCell ref="R89:R90"/>
    <mergeCell ref="A91:A92"/>
    <mergeCell ref="B91:B92"/>
    <mergeCell ref="C91:C92"/>
    <mergeCell ref="D91:D92"/>
    <mergeCell ref="E91:E92"/>
    <mergeCell ref="G91:G92"/>
    <mergeCell ref="I91:I92"/>
    <mergeCell ref="K91:K92"/>
    <mergeCell ref="M91:M92"/>
    <mergeCell ref="N91:N92"/>
    <mergeCell ref="O91:O92"/>
    <mergeCell ref="P91:P92"/>
    <mergeCell ref="Q91:Q92"/>
    <mergeCell ref="R91:R92"/>
    <mergeCell ref="Z91:Z92"/>
    <mergeCell ref="AA91:AA92"/>
    <mergeCell ref="AB91:AB92"/>
    <mergeCell ref="AC91:AC92"/>
    <mergeCell ref="AD91:AD92"/>
    <mergeCell ref="AE91:AE92"/>
    <mergeCell ref="S91:S92"/>
    <mergeCell ref="T91:T92"/>
    <mergeCell ref="U91:U92"/>
    <mergeCell ref="V91:V92"/>
    <mergeCell ref="W91:W92"/>
    <mergeCell ref="X91:X92"/>
    <mergeCell ref="Y91:Y92"/>
    <mergeCell ref="AB89:AB90"/>
    <mergeCell ref="AC89:AC90"/>
    <mergeCell ref="U89:U90"/>
    <mergeCell ref="V89:V90"/>
    <mergeCell ref="W89:W90"/>
    <mergeCell ref="X89:X90"/>
    <mergeCell ref="Y89:Y90"/>
    <mergeCell ref="Z89:Z90"/>
    <mergeCell ref="AA89:AA90"/>
    <mergeCell ref="S85:S86"/>
    <mergeCell ref="T85:T86"/>
    <mergeCell ref="K85:K86"/>
    <mergeCell ref="M85:M86"/>
    <mergeCell ref="N85:N86"/>
    <mergeCell ref="O85:O86"/>
    <mergeCell ref="P85:P86"/>
    <mergeCell ref="Q85:Q86"/>
    <mergeCell ref="R85:R86"/>
    <mergeCell ref="K87:K88"/>
    <mergeCell ref="M87:M88"/>
    <mergeCell ref="N87:N88"/>
    <mergeCell ref="O87:O88"/>
    <mergeCell ref="P87:P88"/>
    <mergeCell ref="Q87:Q88"/>
    <mergeCell ref="R87:R88"/>
    <mergeCell ref="Z87:Z88"/>
    <mergeCell ref="AA87:AA88"/>
    <mergeCell ref="AB87:AB88"/>
    <mergeCell ref="AC87:AC88"/>
    <mergeCell ref="AD87:AD88"/>
    <mergeCell ref="AE87:AE88"/>
    <mergeCell ref="AD89:AD90"/>
    <mergeCell ref="AE89:AE90"/>
    <mergeCell ref="A87:A88"/>
    <mergeCell ref="B87:B88"/>
    <mergeCell ref="C87:C88"/>
    <mergeCell ref="D87:D88"/>
    <mergeCell ref="E87:E88"/>
    <mergeCell ref="G87:G88"/>
    <mergeCell ref="I87:I88"/>
    <mergeCell ref="A89:A90"/>
    <mergeCell ref="B89:B90"/>
    <mergeCell ref="C89:C90"/>
    <mergeCell ref="D89:D90"/>
    <mergeCell ref="E89:E90"/>
    <mergeCell ref="G89:G90"/>
    <mergeCell ref="I89:I90"/>
    <mergeCell ref="S87:S88"/>
    <mergeCell ref="T87:T88"/>
    <mergeCell ref="U87:U88"/>
    <mergeCell ref="V87:V88"/>
    <mergeCell ref="W87:W88"/>
    <mergeCell ref="X87:X88"/>
    <mergeCell ref="Y87:Y8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8.57"/>
    <col customWidth="1" min="2" max="2" width="6.14"/>
    <col customWidth="1" min="3" max="3" width="32.57"/>
    <col customWidth="1" min="4" max="4" width="15.29"/>
  </cols>
  <sheetData>
    <row r="1">
      <c r="A1" s="85" t="s">
        <v>110</v>
      </c>
      <c r="B1" s="3"/>
      <c r="C1" s="3"/>
      <c r="D1" s="3"/>
      <c r="E1" s="3"/>
      <c r="F1" s="3"/>
      <c r="G1" s="3"/>
      <c r="H1" s="3"/>
      <c r="I1" s="3"/>
      <c r="J1" s="3"/>
      <c r="K1" s="3"/>
      <c r="L1" s="4"/>
      <c r="M1" s="86" t="s">
        <v>111</v>
      </c>
      <c r="N1" s="87" t="s">
        <v>112</v>
      </c>
      <c r="O1" s="4"/>
    </row>
    <row r="2">
      <c r="A2" s="88" t="s">
        <v>34</v>
      </c>
      <c r="B2" s="89" t="s">
        <v>35</v>
      </c>
      <c r="C2" s="89" t="s">
        <v>37</v>
      </c>
      <c r="D2" s="90"/>
      <c r="E2" s="91" t="s">
        <v>113</v>
      </c>
      <c r="F2" s="91" t="s">
        <v>114</v>
      </c>
      <c r="G2" s="91" t="s">
        <v>115</v>
      </c>
      <c r="H2" s="91" t="s">
        <v>116</v>
      </c>
      <c r="I2" s="91" t="s">
        <v>117</v>
      </c>
      <c r="J2" s="91" t="s">
        <v>118</v>
      </c>
      <c r="K2" s="91" t="s">
        <v>119</v>
      </c>
      <c r="L2" s="91" t="s">
        <v>120</v>
      </c>
      <c r="M2" s="91" t="s">
        <v>121</v>
      </c>
      <c r="N2" s="91" t="s">
        <v>122</v>
      </c>
      <c r="O2" s="89" t="s">
        <v>123</v>
      </c>
    </row>
    <row r="3">
      <c r="A3" s="92">
        <v>1.0</v>
      </c>
      <c r="B3" s="93" t="s">
        <v>53</v>
      </c>
      <c r="C3" s="94" t="s">
        <v>54</v>
      </c>
      <c r="D3" s="95" t="s">
        <v>30</v>
      </c>
      <c r="E3" s="96">
        <v>15.0</v>
      </c>
      <c r="F3" s="96"/>
      <c r="G3" s="96"/>
      <c r="H3" s="96"/>
      <c r="I3" s="96"/>
      <c r="J3" s="96"/>
      <c r="K3" s="96"/>
      <c r="L3" s="96"/>
      <c r="M3" s="97">
        <v>4.22</v>
      </c>
      <c r="N3" s="98">
        <v>15.0</v>
      </c>
      <c r="O3" s="97">
        <f>M3*N3</f>
        <v>63.3</v>
      </c>
    </row>
    <row r="4" ht="28.5" customHeight="1">
      <c r="A4" s="99"/>
      <c r="B4" s="100"/>
      <c r="C4" s="100"/>
      <c r="D4" s="62"/>
      <c r="E4" s="62"/>
      <c r="F4" s="62"/>
      <c r="G4" s="62"/>
      <c r="H4" s="62"/>
      <c r="I4" s="62"/>
      <c r="J4" s="62"/>
      <c r="K4" s="62"/>
      <c r="L4" s="62"/>
      <c r="M4" s="100"/>
      <c r="N4" s="100"/>
      <c r="O4" s="100"/>
    </row>
    <row r="5">
      <c r="A5" s="60"/>
      <c r="B5" s="61"/>
      <c r="C5" s="61"/>
      <c r="D5" s="101" t="s">
        <v>124</v>
      </c>
      <c r="E5" s="102">
        <f t="shared" ref="E5:L5" si="1">SUM(E3*$M$3)</f>
        <v>63.3</v>
      </c>
      <c r="F5" s="102">
        <f t="shared" si="1"/>
        <v>0</v>
      </c>
      <c r="G5" s="102">
        <f t="shared" si="1"/>
        <v>0</v>
      </c>
      <c r="H5" s="102">
        <f t="shared" si="1"/>
        <v>0</v>
      </c>
      <c r="I5" s="102">
        <f t="shared" si="1"/>
        <v>0</v>
      </c>
      <c r="J5" s="102">
        <f t="shared" si="1"/>
        <v>0</v>
      </c>
      <c r="K5" s="102">
        <f t="shared" si="1"/>
        <v>0</v>
      </c>
      <c r="L5" s="102">
        <f t="shared" si="1"/>
        <v>0</v>
      </c>
      <c r="M5" s="62"/>
      <c r="N5" s="62"/>
      <c r="O5" s="62"/>
    </row>
    <row r="6">
      <c r="A6" s="92">
        <v>2.0</v>
      </c>
      <c r="B6" s="93" t="s">
        <v>55</v>
      </c>
      <c r="C6" s="94" t="s">
        <v>56</v>
      </c>
      <c r="D6" s="95" t="s">
        <v>30</v>
      </c>
      <c r="E6" s="96">
        <v>15.0</v>
      </c>
      <c r="F6" s="96"/>
      <c r="G6" s="96"/>
      <c r="H6" s="96"/>
      <c r="I6" s="96"/>
      <c r="J6" s="96"/>
      <c r="K6" s="96"/>
      <c r="L6" s="96"/>
      <c r="M6" s="97">
        <v>10.51</v>
      </c>
      <c r="N6" s="98">
        <v>15.0</v>
      </c>
      <c r="O6" s="97">
        <f>M6*N6</f>
        <v>157.65</v>
      </c>
    </row>
    <row r="7" ht="27.0" customHeight="1">
      <c r="A7" s="99"/>
      <c r="B7" s="100"/>
      <c r="C7" s="100"/>
      <c r="D7" s="62"/>
      <c r="E7" s="62"/>
      <c r="F7" s="62"/>
      <c r="G7" s="62"/>
      <c r="H7" s="62"/>
      <c r="I7" s="62"/>
      <c r="J7" s="62"/>
      <c r="K7" s="62"/>
      <c r="L7" s="62"/>
      <c r="M7" s="100"/>
      <c r="N7" s="100"/>
      <c r="O7" s="100"/>
    </row>
    <row r="8">
      <c r="A8" s="60"/>
      <c r="B8" s="61"/>
      <c r="C8" s="61"/>
      <c r="D8" s="101" t="s">
        <v>124</v>
      </c>
      <c r="E8" s="102">
        <f t="shared" ref="E8:L8" si="2">SUM(E6*$M$6)</f>
        <v>157.65</v>
      </c>
      <c r="F8" s="102">
        <f t="shared" si="2"/>
        <v>0</v>
      </c>
      <c r="G8" s="102">
        <f t="shared" si="2"/>
        <v>0</v>
      </c>
      <c r="H8" s="102">
        <f t="shared" si="2"/>
        <v>0</v>
      </c>
      <c r="I8" s="102">
        <f t="shared" si="2"/>
        <v>0</v>
      </c>
      <c r="J8" s="102">
        <f t="shared" si="2"/>
        <v>0</v>
      </c>
      <c r="K8" s="102">
        <f t="shared" si="2"/>
        <v>0</v>
      </c>
      <c r="L8" s="102">
        <f t="shared" si="2"/>
        <v>0</v>
      </c>
      <c r="M8" s="62"/>
      <c r="N8" s="62"/>
      <c r="O8" s="62"/>
    </row>
    <row r="9">
      <c r="A9" s="92">
        <v>3.0</v>
      </c>
      <c r="B9" s="93" t="s">
        <v>57</v>
      </c>
      <c r="C9" s="94" t="s">
        <v>58</v>
      </c>
      <c r="D9" s="95" t="s">
        <v>30</v>
      </c>
      <c r="E9" s="96">
        <v>400.0</v>
      </c>
      <c r="F9" s="96"/>
      <c r="G9" s="96"/>
      <c r="H9" s="96"/>
      <c r="I9" s="96"/>
      <c r="J9" s="96"/>
      <c r="K9" s="96"/>
      <c r="L9" s="96"/>
      <c r="M9" s="97">
        <v>4.45</v>
      </c>
      <c r="N9" s="98">
        <v>400.0</v>
      </c>
      <c r="O9" s="97">
        <f>M9*N9</f>
        <v>1780</v>
      </c>
    </row>
    <row r="10" ht="43.5" customHeight="1">
      <c r="A10" s="99"/>
      <c r="B10" s="100"/>
      <c r="C10" s="100"/>
      <c r="D10" s="62"/>
      <c r="E10" s="62"/>
      <c r="F10" s="62"/>
      <c r="G10" s="62"/>
      <c r="H10" s="62"/>
      <c r="I10" s="62"/>
      <c r="J10" s="62"/>
      <c r="K10" s="62"/>
      <c r="L10" s="62"/>
      <c r="M10" s="100"/>
      <c r="N10" s="100"/>
      <c r="O10" s="100"/>
    </row>
    <row r="11">
      <c r="A11" s="60"/>
      <c r="B11" s="61"/>
      <c r="C11" s="61"/>
      <c r="D11" s="101" t="s">
        <v>124</v>
      </c>
      <c r="E11" s="102">
        <f t="shared" ref="E11:L11" si="3">SUM(E9*$M$9)</f>
        <v>1780</v>
      </c>
      <c r="F11" s="102">
        <f t="shared" si="3"/>
        <v>0</v>
      </c>
      <c r="G11" s="102">
        <f t="shared" si="3"/>
        <v>0</v>
      </c>
      <c r="H11" s="102">
        <f t="shared" si="3"/>
        <v>0</v>
      </c>
      <c r="I11" s="102">
        <f t="shared" si="3"/>
        <v>0</v>
      </c>
      <c r="J11" s="102">
        <f t="shared" si="3"/>
        <v>0</v>
      </c>
      <c r="K11" s="102">
        <f t="shared" si="3"/>
        <v>0</v>
      </c>
      <c r="L11" s="102">
        <f t="shared" si="3"/>
        <v>0</v>
      </c>
      <c r="M11" s="62"/>
      <c r="N11" s="62"/>
      <c r="O11" s="62"/>
    </row>
    <row r="12">
      <c r="A12" s="92">
        <v>4.0</v>
      </c>
      <c r="B12" s="93" t="s">
        <v>53</v>
      </c>
      <c r="C12" s="94" t="s">
        <v>59</v>
      </c>
      <c r="D12" s="95" t="s">
        <v>30</v>
      </c>
      <c r="E12" s="96">
        <v>150.0</v>
      </c>
      <c r="F12" s="96">
        <v>0.0</v>
      </c>
      <c r="G12" s="96">
        <v>0.0</v>
      </c>
      <c r="H12" s="96">
        <v>4.0</v>
      </c>
      <c r="I12" s="96">
        <v>0.0</v>
      </c>
      <c r="J12" s="96">
        <v>0.0</v>
      </c>
      <c r="K12" s="96">
        <v>17.0</v>
      </c>
      <c r="L12" s="96">
        <v>100.0</v>
      </c>
      <c r="M12" s="97">
        <v>16.0</v>
      </c>
      <c r="N12" s="98">
        <v>271.0</v>
      </c>
      <c r="O12" s="97">
        <f>M12*N12</f>
        <v>4336</v>
      </c>
    </row>
    <row r="13">
      <c r="A13" s="99"/>
      <c r="B13" s="100"/>
      <c r="C13" s="100"/>
      <c r="D13" s="62"/>
      <c r="E13" s="62"/>
      <c r="F13" s="62"/>
      <c r="G13" s="62"/>
      <c r="H13" s="62"/>
      <c r="I13" s="62"/>
      <c r="J13" s="62"/>
      <c r="K13" s="62"/>
      <c r="L13" s="62"/>
      <c r="M13" s="100"/>
      <c r="N13" s="100"/>
      <c r="O13" s="100"/>
    </row>
    <row r="14">
      <c r="A14" s="60"/>
      <c r="B14" s="61"/>
      <c r="C14" s="61"/>
      <c r="D14" s="101" t="s">
        <v>124</v>
      </c>
      <c r="E14" s="102">
        <f t="shared" ref="E14:L14" si="4">SUM(E12*$M$12)</f>
        <v>2400</v>
      </c>
      <c r="F14" s="102">
        <f t="shared" si="4"/>
        <v>0</v>
      </c>
      <c r="G14" s="102">
        <f t="shared" si="4"/>
        <v>0</v>
      </c>
      <c r="H14" s="102">
        <f t="shared" si="4"/>
        <v>64</v>
      </c>
      <c r="I14" s="102">
        <f t="shared" si="4"/>
        <v>0</v>
      </c>
      <c r="J14" s="102">
        <f t="shared" si="4"/>
        <v>0</v>
      </c>
      <c r="K14" s="102">
        <f t="shared" si="4"/>
        <v>272</v>
      </c>
      <c r="L14" s="102">
        <f t="shared" si="4"/>
        <v>1600</v>
      </c>
      <c r="M14" s="62"/>
      <c r="N14" s="62"/>
      <c r="O14" s="62"/>
    </row>
    <row r="15">
      <c r="A15" s="92">
        <v>5.0</v>
      </c>
      <c r="B15" s="93" t="s">
        <v>53</v>
      </c>
      <c r="C15" s="94" t="s">
        <v>60</v>
      </c>
      <c r="D15" s="95" t="s">
        <v>30</v>
      </c>
      <c r="E15" s="96">
        <v>2030.0</v>
      </c>
      <c r="F15" s="96">
        <v>0.0</v>
      </c>
      <c r="G15" s="96">
        <v>200.0</v>
      </c>
      <c r="H15" s="96">
        <v>0.0</v>
      </c>
      <c r="I15" s="96">
        <v>0.0</v>
      </c>
      <c r="J15" s="96">
        <v>80.0</v>
      </c>
      <c r="K15" s="96">
        <v>193.0</v>
      </c>
      <c r="L15" s="96">
        <v>10.0</v>
      </c>
      <c r="M15" s="97">
        <v>8.83</v>
      </c>
      <c r="N15" s="98">
        <v>2513.0</v>
      </c>
      <c r="O15" s="97">
        <f>M15*N15</f>
        <v>22189.79</v>
      </c>
    </row>
    <row r="16">
      <c r="A16" s="99"/>
      <c r="B16" s="100"/>
      <c r="C16" s="100"/>
      <c r="D16" s="62"/>
      <c r="E16" s="62"/>
      <c r="F16" s="62"/>
      <c r="G16" s="62"/>
      <c r="H16" s="62"/>
      <c r="I16" s="62"/>
      <c r="J16" s="62"/>
      <c r="K16" s="62"/>
      <c r="L16" s="62"/>
      <c r="M16" s="100"/>
      <c r="N16" s="100"/>
      <c r="O16" s="100"/>
    </row>
    <row r="17">
      <c r="A17" s="60"/>
      <c r="B17" s="61"/>
      <c r="C17" s="61"/>
      <c r="D17" s="101" t="s">
        <v>124</v>
      </c>
      <c r="E17" s="102">
        <f t="shared" ref="E17:L17" si="5">SUM(E15*$M$15)</f>
        <v>17924.9</v>
      </c>
      <c r="F17" s="102">
        <f t="shared" si="5"/>
        <v>0</v>
      </c>
      <c r="G17" s="102">
        <f t="shared" si="5"/>
        <v>1766</v>
      </c>
      <c r="H17" s="102">
        <f t="shared" si="5"/>
        <v>0</v>
      </c>
      <c r="I17" s="102">
        <f t="shared" si="5"/>
        <v>0</v>
      </c>
      <c r="J17" s="102">
        <f t="shared" si="5"/>
        <v>706.4</v>
      </c>
      <c r="K17" s="102">
        <f t="shared" si="5"/>
        <v>1704.19</v>
      </c>
      <c r="L17" s="102">
        <f t="shared" si="5"/>
        <v>88.3</v>
      </c>
      <c r="M17" s="62"/>
      <c r="N17" s="62"/>
      <c r="O17" s="62"/>
    </row>
    <row r="18">
      <c r="A18" s="92">
        <v>6.0</v>
      </c>
      <c r="B18" s="93" t="s">
        <v>53</v>
      </c>
      <c r="C18" s="94" t="s">
        <v>61</v>
      </c>
      <c r="D18" s="95" t="s">
        <v>30</v>
      </c>
      <c r="E18" s="96">
        <v>2055.0</v>
      </c>
      <c r="F18" s="96">
        <v>0.0</v>
      </c>
      <c r="G18" s="96">
        <v>150.0</v>
      </c>
      <c r="H18" s="96">
        <v>0.0</v>
      </c>
      <c r="I18" s="96">
        <v>10.0</v>
      </c>
      <c r="J18" s="96">
        <v>70.0</v>
      </c>
      <c r="K18" s="96">
        <v>270.0</v>
      </c>
      <c r="L18" s="96">
        <v>80.0</v>
      </c>
      <c r="M18" s="97">
        <v>8.85</v>
      </c>
      <c r="N18" s="98">
        <v>2635.0</v>
      </c>
      <c r="O18" s="97">
        <f>M18*N18</f>
        <v>23319.75</v>
      </c>
    </row>
    <row r="19">
      <c r="A19" s="99"/>
      <c r="B19" s="100"/>
      <c r="C19" s="100"/>
      <c r="D19" s="62"/>
      <c r="E19" s="62"/>
      <c r="F19" s="62"/>
      <c r="G19" s="62"/>
      <c r="H19" s="62"/>
      <c r="I19" s="62"/>
      <c r="J19" s="62"/>
      <c r="K19" s="62"/>
      <c r="L19" s="62"/>
      <c r="M19" s="100"/>
      <c r="N19" s="100"/>
      <c r="O19" s="100"/>
    </row>
    <row r="20">
      <c r="A20" s="60"/>
      <c r="B20" s="61"/>
      <c r="C20" s="61"/>
      <c r="D20" s="101" t="s">
        <v>124</v>
      </c>
      <c r="E20" s="102">
        <f t="shared" ref="E20:L20" si="6">SUM(E18*$M$18)</f>
        <v>18186.75</v>
      </c>
      <c r="F20" s="102">
        <f t="shared" si="6"/>
        <v>0</v>
      </c>
      <c r="G20" s="102">
        <f t="shared" si="6"/>
        <v>1327.5</v>
      </c>
      <c r="H20" s="102">
        <f t="shared" si="6"/>
        <v>0</v>
      </c>
      <c r="I20" s="102">
        <f t="shared" si="6"/>
        <v>88.5</v>
      </c>
      <c r="J20" s="102">
        <f t="shared" si="6"/>
        <v>619.5</v>
      </c>
      <c r="K20" s="102">
        <f t="shared" si="6"/>
        <v>2389.5</v>
      </c>
      <c r="L20" s="102">
        <f t="shared" si="6"/>
        <v>708</v>
      </c>
      <c r="M20" s="62"/>
      <c r="N20" s="62"/>
      <c r="O20" s="62"/>
    </row>
    <row r="21">
      <c r="A21" s="92">
        <v>7.0</v>
      </c>
      <c r="B21" s="93" t="s">
        <v>53</v>
      </c>
      <c r="C21" s="94" t="s">
        <v>65</v>
      </c>
      <c r="D21" s="95" t="s">
        <v>30</v>
      </c>
      <c r="E21" s="96">
        <v>20.0</v>
      </c>
      <c r="F21" s="96"/>
      <c r="G21" s="96"/>
      <c r="H21" s="96"/>
      <c r="I21" s="96"/>
      <c r="J21" s="96"/>
      <c r="K21" s="96"/>
      <c r="L21" s="96"/>
      <c r="M21" s="97">
        <v>2.04</v>
      </c>
      <c r="N21" s="98">
        <v>20.0</v>
      </c>
      <c r="O21" s="97">
        <f>M21*N21</f>
        <v>40.8</v>
      </c>
    </row>
    <row r="22">
      <c r="A22" s="99"/>
      <c r="B22" s="100"/>
      <c r="C22" s="100"/>
      <c r="D22" s="62"/>
      <c r="E22" s="62"/>
      <c r="F22" s="62"/>
      <c r="G22" s="62"/>
      <c r="H22" s="62"/>
      <c r="I22" s="62"/>
      <c r="J22" s="62"/>
      <c r="K22" s="62"/>
      <c r="L22" s="62"/>
      <c r="M22" s="100"/>
      <c r="N22" s="100"/>
      <c r="O22" s="100"/>
    </row>
    <row r="23">
      <c r="A23" s="60"/>
      <c r="B23" s="61"/>
      <c r="C23" s="61"/>
      <c r="D23" s="101" t="s">
        <v>124</v>
      </c>
      <c r="E23" s="102">
        <f t="shared" ref="E23:L23" si="7">SUM(E21*$M$21)</f>
        <v>40.8</v>
      </c>
      <c r="F23" s="102">
        <f t="shared" si="7"/>
        <v>0</v>
      </c>
      <c r="G23" s="102">
        <f t="shared" si="7"/>
        <v>0</v>
      </c>
      <c r="H23" s="102">
        <f t="shared" si="7"/>
        <v>0</v>
      </c>
      <c r="I23" s="102">
        <f t="shared" si="7"/>
        <v>0</v>
      </c>
      <c r="J23" s="102">
        <f t="shared" si="7"/>
        <v>0</v>
      </c>
      <c r="K23" s="102">
        <f t="shared" si="7"/>
        <v>0</v>
      </c>
      <c r="L23" s="102">
        <f t="shared" si="7"/>
        <v>0</v>
      </c>
      <c r="M23" s="62"/>
      <c r="N23" s="62"/>
      <c r="O23" s="62"/>
    </row>
    <row r="24">
      <c r="A24" s="92">
        <v>8.0</v>
      </c>
      <c r="B24" s="93" t="s">
        <v>66</v>
      </c>
      <c r="C24" s="94" t="s">
        <v>67</v>
      </c>
      <c r="D24" s="95" t="s">
        <v>30</v>
      </c>
      <c r="E24" s="96">
        <v>50.0</v>
      </c>
      <c r="F24" s="96"/>
      <c r="G24" s="96"/>
      <c r="H24" s="96"/>
      <c r="I24" s="96"/>
      <c r="J24" s="96"/>
      <c r="K24" s="96">
        <v>24.0</v>
      </c>
      <c r="L24" s="96"/>
      <c r="M24" s="97">
        <v>40.76</v>
      </c>
      <c r="N24" s="98">
        <v>74.0</v>
      </c>
      <c r="O24" s="97">
        <f>M24*N24</f>
        <v>3016.24</v>
      </c>
    </row>
    <row r="25">
      <c r="A25" s="99"/>
      <c r="B25" s="100"/>
      <c r="C25" s="100"/>
      <c r="D25" s="62"/>
      <c r="E25" s="62"/>
      <c r="F25" s="62"/>
      <c r="G25" s="62"/>
      <c r="H25" s="62"/>
      <c r="I25" s="62"/>
      <c r="J25" s="62"/>
      <c r="K25" s="62"/>
      <c r="L25" s="62"/>
      <c r="M25" s="100"/>
      <c r="N25" s="100"/>
      <c r="O25" s="100"/>
    </row>
    <row r="26">
      <c r="A26" s="60"/>
      <c r="B26" s="61"/>
      <c r="C26" s="61"/>
      <c r="D26" s="101" t="s">
        <v>124</v>
      </c>
      <c r="E26" s="102">
        <f t="shared" ref="E26:L26" si="8">SUM(E24*$M$24)</f>
        <v>2038</v>
      </c>
      <c r="F26" s="102">
        <f t="shared" si="8"/>
        <v>0</v>
      </c>
      <c r="G26" s="102">
        <f t="shared" si="8"/>
        <v>0</v>
      </c>
      <c r="H26" s="102">
        <f t="shared" si="8"/>
        <v>0</v>
      </c>
      <c r="I26" s="102">
        <f t="shared" si="8"/>
        <v>0</v>
      </c>
      <c r="J26" s="102">
        <f t="shared" si="8"/>
        <v>0</v>
      </c>
      <c r="K26" s="102">
        <f t="shared" si="8"/>
        <v>978.24</v>
      </c>
      <c r="L26" s="102">
        <f t="shared" si="8"/>
        <v>0</v>
      </c>
      <c r="M26" s="62"/>
      <c r="N26" s="62"/>
      <c r="O26" s="62"/>
    </row>
    <row r="27">
      <c r="A27" s="92">
        <v>9.0</v>
      </c>
      <c r="B27" s="93" t="s">
        <v>66</v>
      </c>
      <c r="C27" s="94" t="s">
        <v>68</v>
      </c>
      <c r="D27" s="95" t="s">
        <v>30</v>
      </c>
      <c r="E27" s="96">
        <v>95.0</v>
      </c>
      <c r="F27" s="96">
        <v>0.0</v>
      </c>
      <c r="G27" s="96">
        <v>10.0</v>
      </c>
      <c r="H27" s="96">
        <v>4.0</v>
      </c>
      <c r="I27" s="96">
        <v>1.0</v>
      </c>
      <c r="J27" s="96">
        <v>1.0</v>
      </c>
      <c r="K27" s="96">
        <v>18.0</v>
      </c>
      <c r="L27" s="96">
        <v>4.0</v>
      </c>
      <c r="M27" s="97">
        <v>45.59</v>
      </c>
      <c r="N27" s="98">
        <v>133.0</v>
      </c>
      <c r="O27" s="97">
        <f>M27*N27</f>
        <v>6063.47</v>
      </c>
    </row>
    <row r="28" ht="33.0" customHeight="1">
      <c r="A28" s="99"/>
      <c r="B28" s="100"/>
      <c r="C28" s="100"/>
      <c r="D28" s="62"/>
      <c r="E28" s="62"/>
      <c r="F28" s="62"/>
      <c r="G28" s="62"/>
      <c r="H28" s="62"/>
      <c r="I28" s="62"/>
      <c r="J28" s="62"/>
      <c r="K28" s="62"/>
      <c r="L28" s="62"/>
      <c r="M28" s="100"/>
      <c r="N28" s="100"/>
      <c r="O28" s="100"/>
    </row>
    <row r="29">
      <c r="A29" s="60"/>
      <c r="B29" s="61"/>
      <c r="C29" s="61"/>
      <c r="D29" s="101" t="s">
        <v>124</v>
      </c>
      <c r="E29" s="102">
        <f t="shared" ref="E29:L29" si="9">SUM(E27*$M$27)</f>
        <v>4331.05</v>
      </c>
      <c r="F29" s="102">
        <f t="shared" si="9"/>
        <v>0</v>
      </c>
      <c r="G29" s="102">
        <f t="shared" si="9"/>
        <v>455.9</v>
      </c>
      <c r="H29" s="102">
        <f t="shared" si="9"/>
        <v>182.36</v>
      </c>
      <c r="I29" s="102">
        <f t="shared" si="9"/>
        <v>45.59</v>
      </c>
      <c r="J29" s="102">
        <f t="shared" si="9"/>
        <v>45.59</v>
      </c>
      <c r="K29" s="102">
        <f t="shared" si="9"/>
        <v>820.62</v>
      </c>
      <c r="L29" s="102">
        <f t="shared" si="9"/>
        <v>182.36</v>
      </c>
      <c r="M29" s="62"/>
      <c r="N29" s="62"/>
      <c r="O29" s="62"/>
    </row>
    <row r="30">
      <c r="A30" s="92">
        <v>10.0</v>
      </c>
      <c r="B30" s="93" t="s">
        <v>53</v>
      </c>
      <c r="C30" s="94" t="s">
        <v>69</v>
      </c>
      <c r="D30" s="95" t="s">
        <v>30</v>
      </c>
      <c r="E30" s="96">
        <v>130.0</v>
      </c>
      <c r="F30" s="96">
        <v>0.0</v>
      </c>
      <c r="G30" s="96">
        <v>0.0</v>
      </c>
      <c r="H30" s="96">
        <v>0.0</v>
      </c>
      <c r="I30" s="96">
        <v>0.0</v>
      </c>
      <c r="J30" s="96">
        <v>0.0</v>
      </c>
      <c r="K30" s="96">
        <v>8.0</v>
      </c>
      <c r="L30" s="96">
        <v>0.0</v>
      </c>
      <c r="M30" s="97">
        <v>22.67</v>
      </c>
      <c r="N30" s="98">
        <v>138.0</v>
      </c>
      <c r="O30" s="97">
        <f>M30*N30</f>
        <v>3128.46</v>
      </c>
    </row>
    <row r="31">
      <c r="A31" s="99"/>
      <c r="B31" s="100"/>
      <c r="C31" s="100"/>
      <c r="D31" s="62"/>
      <c r="E31" s="62"/>
      <c r="F31" s="62"/>
      <c r="G31" s="62"/>
      <c r="H31" s="62"/>
      <c r="I31" s="62"/>
      <c r="J31" s="62"/>
      <c r="K31" s="62"/>
      <c r="L31" s="62"/>
      <c r="M31" s="100"/>
      <c r="N31" s="100"/>
      <c r="O31" s="100"/>
    </row>
    <row r="32">
      <c r="A32" s="60"/>
      <c r="B32" s="61"/>
      <c r="C32" s="61"/>
      <c r="D32" s="101" t="s">
        <v>124</v>
      </c>
      <c r="E32" s="102">
        <f t="shared" ref="E32:L32" si="10">SUM(E30*$M$30)</f>
        <v>2947.1</v>
      </c>
      <c r="F32" s="102">
        <f t="shared" si="10"/>
        <v>0</v>
      </c>
      <c r="G32" s="102">
        <f t="shared" si="10"/>
        <v>0</v>
      </c>
      <c r="H32" s="102">
        <f t="shared" si="10"/>
        <v>0</v>
      </c>
      <c r="I32" s="102">
        <f t="shared" si="10"/>
        <v>0</v>
      </c>
      <c r="J32" s="102">
        <f t="shared" si="10"/>
        <v>0</v>
      </c>
      <c r="K32" s="102">
        <f t="shared" si="10"/>
        <v>181.36</v>
      </c>
      <c r="L32" s="102">
        <f t="shared" si="10"/>
        <v>0</v>
      </c>
      <c r="M32" s="62"/>
      <c r="N32" s="62"/>
      <c r="O32" s="62"/>
    </row>
    <row r="33">
      <c r="A33" s="92">
        <v>11.0</v>
      </c>
      <c r="B33" s="93" t="s">
        <v>66</v>
      </c>
      <c r="C33" s="94" t="s">
        <v>70</v>
      </c>
      <c r="D33" s="95" t="s">
        <v>30</v>
      </c>
      <c r="E33" s="96">
        <v>15.0</v>
      </c>
      <c r="F33" s="96"/>
      <c r="G33" s="96"/>
      <c r="H33" s="96"/>
      <c r="I33" s="96"/>
      <c r="J33" s="96"/>
      <c r="K33" s="96"/>
      <c r="L33" s="96"/>
      <c r="M33" s="97">
        <v>14.25</v>
      </c>
      <c r="N33" s="98">
        <v>15.0</v>
      </c>
      <c r="O33" s="97">
        <f>M33*N33</f>
        <v>213.75</v>
      </c>
    </row>
    <row r="34">
      <c r="A34" s="99"/>
      <c r="B34" s="100"/>
      <c r="C34" s="100"/>
      <c r="D34" s="62"/>
      <c r="E34" s="62"/>
      <c r="F34" s="62"/>
      <c r="G34" s="62"/>
      <c r="H34" s="62"/>
      <c r="I34" s="62"/>
      <c r="J34" s="62"/>
      <c r="K34" s="62"/>
      <c r="L34" s="62"/>
      <c r="M34" s="100"/>
      <c r="N34" s="100"/>
      <c r="O34" s="100"/>
    </row>
    <row r="35">
      <c r="A35" s="60"/>
      <c r="B35" s="61"/>
      <c r="C35" s="61"/>
      <c r="D35" s="101" t="s">
        <v>124</v>
      </c>
      <c r="E35" s="102">
        <f t="shared" ref="E35:L35" si="11">SUM(E33*$M$33)</f>
        <v>213.75</v>
      </c>
      <c r="F35" s="102">
        <f t="shared" si="11"/>
        <v>0</v>
      </c>
      <c r="G35" s="102">
        <f t="shared" si="11"/>
        <v>0</v>
      </c>
      <c r="H35" s="102">
        <f t="shared" si="11"/>
        <v>0</v>
      </c>
      <c r="I35" s="102">
        <f t="shared" si="11"/>
        <v>0</v>
      </c>
      <c r="J35" s="102">
        <f t="shared" si="11"/>
        <v>0</v>
      </c>
      <c r="K35" s="102">
        <f t="shared" si="11"/>
        <v>0</v>
      </c>
      <c r="L35" s="102">
        <f t="shared" si="11"/>
        <v>0</v>
      </c>
      <c r="M35" s="62"/>
      <c r="N35" s="62"/>
      <c r="O35" s="62"/>
    </row>
    <row r="36" ht="24.75" customHeight="1">
      <c r="A36" s="92">
        <v>12.0</v>
      </c>
      <c r="B36" s="93" t="s">
        <v>53</v>
      </c>
      <c r="C36" s="94" t="s">
        <v>71</v>
      </c>
      <c r="D36" s="95" t="s">
        <v>30</v>
      </c>
      <c r="E36" s="96">
        <v>250.0</v>
      </c>
      <c r="F36" s="96">
        <v>0.0</v>
      </c>
      <c r="G36" s="96">
        <v>30.0</v>
      </c>
      <c r="H36" s="96">
        <v>5.0</v>
      </c>
      <c r="I36" s="96">
        <v>0.0</v>
      </c>
      <c r="J36" s="96">
        <v>17.0</v>
      </c>
      <c r="K36" s="96">
        <v>21.0</v>
      </c>
      <c r="L36" s="96">
        <v>100.0</v>
      </c>
      <c r="M36" s="97">
        <v>11.39</v>
      </c>
      <c r="N36" s="98">
        <v>423.0</v>
      </c>
      <c r="O36" s="97">
        <f>M36*N36</f>
        <v>4817.97</v>
      </c>
    </row>
    <row r="37">
      <c r="A37" s="99"/>
      <c r="B37" s="100"/>
      <c r="C37" s="100"/>
      <c r="D37" s="62"/>
      <c r="E37" s="62"/>
      <c r="F37" s="62"/>
      <c r="G37" s="62"/>
      <c r="H37" s="62"/>
      <c r="I37" s="62"/>
      <c r="J37" s="62"/>
      <c r="K37" s="62"/>
      <c r="L37" s="62"/>
      <c r="M37" s="100"/>
      <c r="N37" s="100"/>
      <c r="O37" s="100"/>
    </row>
    <row r="38">
      <c r="A38" s="60"/>
      <c r="B38" s="61"/>
      <c r="C38" s="61"/>
      <c r="D38" s="101" t="s">
        <v>124</v>
      </c>
      <c r="E38" s="102">
        <f t="shared" ref="E38:L38" si="12">SUM(E36*$M$36)</f>
        <v>2847.5</v>
      </c>
      <c r="F38" s="102">
        <f t="shared" si="12"/>
        <v>0</v>
      </c>
      <c r="G38" s="102">
        <f t="shared" si="12"/>
        <v>341.7</v>
      </c>
      <c r="H38" s="102">
        <f t="shared" si="12"/>
        <v>56.95</v>
      </c>
      <c r="I38" s="102">
        <f t="shared" si="12"/>
        <v>0</v>
      </c>
      <c r="J38" s="102">
        <f t="shared" si="12"/>
        <v>193.63</v>
      </c>
      <c r="K38" s="102">
        <f t="shared" si="12"/>
        <v>239.19</v>
      </c>
      <c r="L38" s="102">
        <f t="shared" si="12"/>
        <v>1139</v>
      </c>
      <c r="M38" s="62"/>
      <c r="N38" s="62"/>
      <c r="O38" s="62"/>
    </row>
    <row r="39" ht="43.5" customHeight="1">
      <c r="A39" s="92">
        <v>13.0</v>
      </c>
      <c r="B39" s="93" t="s">
        <v>53</v>
      </c>
      <c r="C39" s="94" t="s">
        <v>72</v>
      </c>
      <c r="D39" s="95" t="s">
        <v>30</v>
      </c>
      <c r="E39" s="96">
        <v>360.0</v>
      </c>
      <c r="F39" s="96">
        <v>0.0</v>
      </c>
      <c r="G39" s="96">
        <v>0.0</v>
      </c>
      <c r="H39" s="96">
        <v>5.0</v>
      </c>
      <c r="I39" s="96">
        <v>7.0</v>
      </c>
      <c r="J39" s="96">
        <v>20.0</v>
      </c>
      <c r="K39" s="96">
        <v>31.0</v>
      </c>
      <c r="L39" s="96">
        <v>150.0</v>
      </c>
      <c r="M39" s="97">
        <v>11.42</v>
      </c>
      <c r="N39" s="98">
        <v>573.0</v>
      </c>
      <c r="O39" s="97">
        <f>M39*N39</f>
        <v>6543.66</v>
      </c>
    </row>
    <row r="40">
      <c r="A40" s="99"/>
      <c r="B40" s="100"/>
      <c r="C40" s="100"/>
      <c r="D40" s="62"/>
      <c r="E40" s="62"/>
      <c r="F40" s="62"/>
      <c r="G40" s="62"/>
      <c r="H40" s="62"/>
      <c r="I40" s="62"/>
      <c r="J40" s="62"/>
      <c r="K40" s="62"/>
      <c r="L40" s="62"/>
      <c r="M40" s="100"/>
      <c r="N40" s="100"/>
      <c r="O40" s="100"/>
    </row>
    <row r="41">
      <c r="A41" s="60"/>
      <c r="B41" s="61"/>
      <c r="C41" s="61"/>
      <c r="D41" s="101" t="s">
        <v>124</v>
      </c>
      <c r="E41" s="102">
        <f t="shared" ref="E41:L41" si="13">SUM(E39*$M$39)</f>
        <v>4111.2</v>
      </c>
      <c r="F41" s="102">
        <f t="shared" si="13"/>
        <v>0</v>
      </c>
      <c r="G41" s="102">
        <f t="shared" si="13"/>
        <v>0</v>
      </c>
      <c r="H41" s="102">
        <f t="shared" si="13"/>
        <v>57.1</v>
      </c>
      <c r="I41" s="102">
        <f t="shared" si="13"/>
        <v>79.94</v>
      </c>
      <c r="J41" s="102">
        <f t="shared" si="13"/>
        <v>228.4</v>
      </c>
      <c r="K41" s="102">
        <f t="shared" si="13"/>
        <v>354.02</v>
      </c>
      <c r="L41" s="102">
        <f t="shared" si="13"/>
        <v>1713</v>
      </c>
      <c r="M41" s="62"/>
      <c r="N41" s="62"/>
      <c r="O41" s="62"/>
    </row>
    <row r="42" ht="39.75" customHeight="1">
      <c r="A42" s="92">
        <v>14.0</v>
      </c>
      <c r="B42" s="93" t="s">
        <v>53</v>
      </c>
      <c r="C42" s="94" t="s">
        <v>74</v>
      </c>
      <c r="D42" s="95" t="s">
        <v>30</v>
      </c>
      <c r="E42" s="96">
        <v>240.0</v>
      </c>
      <c r="F42" s="96">
        <v>0.0</v>
      </c>
      <c r="G42" s="96">
        <v>0.0</v>
      </c>
      <c r="H42" s="96">
        <v>0.0</v>
      </c>
      <c r="I42" s="96">
        <v>0.0</v>
      </c>
      <c r="J42" s="96">
        <v>15.0</v>
      </c>
      <c r="K42" s="96">
        <v>18.0</v>
      </c>
      <c r="L42" s="96">
        <v>150.0</v>
      </c>
      <c r="M42" s="97">
        <v>19.84</v>
      </c>
      <c r="N42" s="98">
        <v>423.0</v>
      </c>
      <c r="O42" s="97">
        <f>M42*N42</f>
        <v>8392.32</v>
      </c>
    </row>
    <row r="43">
      <c r="A43" s="99"/>
      <c r="B43" s="100"/>
      <c r="C43" s="100"/>
      <c r="D43" s="62"/>
      <c r="E43" s="62"/>
      <c r="F43" s="62"/>
      <c r="G43" s="62"/>
      <c r="H43" s="62"/>
      <c r="I43" s="62"/>
      <c r="J43" s="62"/>
      <c r="K43" s="62"/>
      <c r="L43" s="62"/>
      <c r="M43" s="100"/>
      <c r="N43" s="100"/>
      <c r="O43" s="100"/>
    </row>
    <row r="44">
      <c r="A44" s="60"/>
      <c r="B44" s="61"/>
      <c r="C44" s="61"/>
      <c r="D44" s="101" t="s">
        <v>124</v>
      </c>
      <c r="E44" s="102">
        <f t="shared" ref="E44:L44" si="14">SUM(E42*$M$42)</f>
        <v>4761.6</v>
      </c>
      <c r="F44" s="102">
        <f t="shared" si="14"/>
        <v>0</v>
      </c>
      <c r="G44" s="102">
        <f t="shared" si="14"/>
        <v>0</v>
      </c>
      <c r="H44" s="102">
        <f t="shared" si="14"/>
        <v>0</v>
      </c>
      <c r="I44" s="102">
        <f t="shared" si="14"/>
        <v>0</v>
      </c>
      <c r="J44" s="102">
        <f t="shared" si="14"/>
        <v>297.6</v>
      </c>
      <c r="K44" s="102">
        <f t="shared" si="14"/>
        <v>357.12</v>
      </c>
      <c r="L44" s="102">
        <f t="shared" si="14"/>
        <v>2976</v>
      </c>
      <c r="M44" s="62"/>
      <c r="N44" s="62"/>
      <c r="O44" s="62"/>
    </row>
    <row r="45">
      <c r="A45" s="92">
        <v>15.0</v>
      </c>
      <c r="B45" s="93" t="s">
        <v>53</v>
      </c>
      <c r="C45" s="94" t="s">
        <v>75</v>
      </c>
      <c r="D45" s="95" t="s">
        <v>30</v>
      </c>
      <c r="E45" s="96">
        <v>170.0</v>
      </c>
      <c r="F45" s="96">
        <v>0.0</v>
      </c>
      <c r="G45" s="96">
        <v>10.0</v>
      </c>
      <c r="H45" s="96">
        <v>1.0</v>
      </c>
      <c r="I45" s="96">
        <v>0.0</v>
      </c>
      <c r="J45" s="96">
        <v>0.0</v>
      </c>
      <c r="K45" s="96">
        <v>22.0</v>
      </c>
      <c r="L45" s="96">
        <v>100.0</v>
      </c>
      <c r="M45" s="97">
        <v>11.16</v>
      </c>
      <c r="N45" s="98">
        <v>303.0</v>
      </c>
      <c r="O45" s="97">
        <f>M45*N45</f>
        <v>3381.48</v>
      </c>
    </row>
    <row r="46">
      <c r="A46" s="99"/>
      <c r="B46" s="100"/>
      <c r="C46" s="100"/>
      <c r="D46" s="62"/>
      <c r="E46" s="62"/>
      <c r="F46" s="62"/>
      <c r="G46" s="62"/>
      <c r="H46" s="62"/>
      <c r="I46" s="62"/>
      <c r="J46" s="62"/>
      <c r="K46" s="62"/>
      <c r="L46" s="62"/>
      <c r="M46" s="100"/>
      <c r="N46" s="100"/>
      <c r="O46" s="100"/>
    </row>
    <row r="47">
      <c r="A47" s="60"/>
      <c r="B47" s="61"/>
      <c r="C47" s="61"/>
      <c r="D47" s="101" t="s">
        <v>124</v>
      </c>
      <c r="E47" s="102">
        <f t="shared" ref="E47:L47" si="15">SUM(E45*$M$45)</f>
        <v>1897.2</v>
      </c>
      <c r="F47" s="102">
        <f t="shared" si="15"/>
        <v>0</v>
      </c>
      <c r="G47" s="102">
        <f t="shared" si="15"/>
        <v>111.6</v>
      </c>
      <c r="H47" s="102">
        <f t="shared" si="15"/>
        <v>11.16</v>
      </c>
      <c r="I47" s="102">
        <f t="shared" si="15"/>
        <v>0</v>
      </c>
      <c r="J47" s="102">
        <f t="shared" si="15"/>
        <v>0</v>
      </c>
      <c r="K47" s="102">
        <f t="shared" si="15"/>
        <v>245.52</v>
      </c>
      <c r="L47" s="102">
        <f t="shared" si="15"/>
        <v>1116</v>
      </c>
      <c r="M47" s="62"/>
      <c r="N47" s="62"/>
      <c r="O47" s="62"/>
    </row>
    <row r="48" ht="29.25" customHeight="1">
      <c r="A48" s="92">
        <v>16.0</v>
      </c>
      <c r="B48" s="93" t="s">
        <v>53</v>
      </c>
      <c r="C48" s="94" t="s">
        <v>76</v>
      </c>
      <c r="D48" s="95" t="s">
        <v>30</v>
      </c>
      <c r="E48" s="96">
        <v>135.0</v>
      </c>
      <c r="F48" s="96">
        <v>0.0</v>
      </c>
      <c r="G48" s="96">
        <v>0.0</v>
      </c>
      <c r="H48" s="96">
        <v>1.0</v>
      </c>
      <c r="I48" s="96">
        <v>1.0</v>
      </c>
      <c r="J48" s="96">
        <v>16.0</v>
      </c>
      <c r="K48" s="96">
        <v>13.0</v>
      </c>
      <c r="L48" s="96">
        <v>120.0</v>
      </c>
      <c r="M48" s="97">
        <v>17.1</v>
      </c>
      <c r="N48" s="98">
        <v>286.0</v>
      </c>
      <c r="O48" s="97">
        <f>M48*N48</f>
        <v>4890.6</v>
      </c>
    </row>
    <row r="49">
      <c r="A49" s="99"/>
      <c r="B49" s="100"/>
      <c r="C49" s="100"/>
      <c r="D49" s="62"/>
      <c r="E49" s="62"/>
      <c r="F49" s="62"/>
      <c r="G49" s="62"/>
      <c r="H49" s="62"/>
      <c r="I49" s="62"/>
      <c r="J49" s="62"/>
      <c r="K49" s="62"/>
      <c r="L49" s="62"/>
      <c r="M49" s="100"/>
      <c r="N49" s="100"/>
      <c r="O49" s="100"/>
    </row>
    <row r="50">
      <c r="A50" s="60"/>
      <c r="B50" s="61"/>
      <c r="C50" s="61"/>
      <c r="D50" s="101" t="s">
        <v>124</v>
      </c>
      <c r="E50" s="102">
        <f t="shared" ref="E50:L50" si="16">SUM(E48*$M$48)</f>
        <v>2308.5</v>
      </c>
      <c r="F50" s="102">
        <f t="shared" si="16"/>
        <v>0</v>
      </c>
      <c r="G50" s="102">
        <f t="shared" si="16"/>
        <v>0</v>
      </c>
      <c r="H50" s="102">
        <f t="shared" si="16"/>
        <v>17.1</v>
      </c>
      <c r="I50" s="102">
        <f t="shared" si="16"/>
        <v>17.1</v>
      </c>
      <c r="J50" s="102">
        <f t="shared" si="16"/>
        <v>273.6</v>
      </c>
      <c r="K50" s="102">
        <f t="shared" si="16"/>
        <v>222.3</v>
      </c>
      <c r="L50" s="102">
        <f t="shared" si="16"/>
        <v>2052</v>
      </c>
      <c r="M50" s="62"/>
      <c r="N50" s="62"/>
      <c r="O50" s="62"/>
    </row>
    <row r="51">
      <c r="A51" s="92">
        <v>17.0</v>
      </c>
      <c r="B51" s="93" t="s">
        <v>53</v>
      </c>
      <c r="C51" s="94" t="s">
        <v>77</v>
      </c>
      <c r="D51" s="95" t="s">
        <v>30</v>
      </c>
      <c r="E51" s="96">
        <v>380.0</v>
      </c>
      <c r="F51" s="96">
        <v>0.0</v>
      </c>
      <c r="G51" s="96">
        <v>0.0</v>
      </c>
      <c r="H51" s="96">
        <v>2.0</v>
      </c>
      <c r="I51" s="96">
        <v>0.0</v>
      </c>
      <c r="J51" s="96">
        <v>18.0</v>
      </c>
      <c r="K51" s="96">
        <v>16.0</v>
      </c>
      <c r="L51" s="96">
        <v>100.0</v>
      </c>
      <c r="M51" s="97">
        <v>14.6</v>
      </c>
      <c r="N51" s="98">
        <v>516.0</v>
      </c>
      <c r="O51" s="97">
        <f>M51*N51</f>
        <v>7533.6</v>
      </c>
    </row>
    <row r="52">
      <c r="A52" s="99"/>
      <c r="B52" s="100"/>
      <c r="C52" s="100"/>
      <c r="D52" s="62"/>
      <c r="E52" s="62"/>
      <c r="F52" s="62"/>
      <c r="G52" s="62"/>
      <c r="H52" s="62"/>
      <c r="I52" s="62"/>
      <c r="J52" s="62"/>
      <c r="K52" s="62"/>
      <c r="L52" s="62"/>
      <c r="M52" s="100"/>
      <c r="N52" s="100"/>
      <c r="O52" s="100"/>
    </row>
    <row r="53">
      <c r="A53" s="60"/>
      <c r="B53" s="61"/>
      <c r="C53" s="61"/>
      <c r="D53" s="101" t="s">
        <v>124</v>
      </c>
      <c r="E53" s="102">
        <f t="shared" ref="E53:L53" si="17">SUM(E51*$M$51)</f>
        <v>5548</v>
      </c>
      <c r="F53" s="102">
        <f t="shared" si="17"/>
        <v>0</v>
      </c>
      <c r="G53" s="102">
        <f t="shared" si="17"/>
        <v>0</v>
      </c>
      <c r="H53" s="102">
        <f t="shared" si="17"/>
        <v>29.2</v>
      </c>
      <c r="I53" s="102">
        <f t="shared" si="17"/>
        <v>0</v>
      </c>
      <c r="J53" s="102">
        <f t="shared" si="17"/>
        <v>262.8</v>
      </c>
      <c r="K53" s="102">
        <f t="shared" si="17"/>
        <v>233.6</v>
      </c>
      <c r="L53" s="102">
        <f t="shared" si="17"/>
        <v>1460</v>
      </c>
      <c r="M53" s="62"/>
      <c r="N53" s="62"/>
      <c r="O53" s="62"/>
    </row>
    <row r="54">
      <c r="A54" s="92">
        <v>18.0</v>
      </c>
      <c r="B54" s="93" t="s">
        <v>53</v>
      </c>
      <c r="C54" s="94" t="s">
        <v>78</v>
      </c>
      <c r="D54" s="103" t="s">
        <v>30</v>
      </c>
      <c r="E54" s="96">
        <v>160.0</v>
      </c>
      <c r="F54" s="96">
        <v>0.0</v>
      </c>
      <c r="G54" s="96">
        <v>0.0</v>
      </c>
      <c r="H54" s="96">
        <v>0.0</v>
      </c>
      <c r="I54" s="96">
        <v>1.0</v>
      </c>
      <c r="J54" s="96">
        <v>0.0</v>
      </c>
      <c r="K54" s="96">
        <v>6.0</v>
      </c>
      <c r="L54" s="96">
        <v>8.0</v>
      </c>
      <c r="M54" s="97">
        <v>25.1</v>
      </c>
      <c r="N54" s="98">
        <v>175.0</v>
      </c>
      <c r="O54" s="97">
        <f>M54*N54</f>
        <v>4392.5</v>
      </c>
    </row>
    <row r="55">
      <c r="A55" s="99"/>
      <c r="B55" s="100"/>
      <c r="C55" s="100"/>
      <c r="D55" s="62"/>
      <c r="E55" s="62"/>
      <c r="F55" s="62"/>
      <c r="G55" s="62"/>
      <c r="H55" s="62"/>
      <c r="I55" s="62"/>
      <c r="J55" s="62"/>
      <c r="K55" s="62"/>
      <c r="L55" s="62"/>
      <c r="M55" s="100"/>
      <c r="N55" s="100"/>
      <c r="O55" s="100"/>
    </row>
    <row r="56">
      <c r="A56" s="60"/>
      <c r="B56" s="61"/>
      <c r="C56" s="61"/>
      <c r="D56" s="101" t="s">
        <v>124</v>
      </c>
      <c r="E56" s="102">
        <f t="shared" ref="E56:L56" si="18">SUM(E54*$M$54)</f>
        <v>4016</v>
      </c>
      <c r="F56" s="102">
        <f t="shared" si="18"/>
        <v>0</v>
      </c>
      <c r="G56" s="102">
        <f t="shared" si="18"/>
        <v>0</v>
      </c>
      <c r="H56" s="102">
        <f t="shared" si="18"/>
        <v>0</v>
      </c>
      <c r="I56" s="102">
        <f t="shared" si="18"/>
        <v>25.1</v>
      </c>
      <c r="J56" s="102">
        <f t="shared" si="18"/>
        <v>0</v>
      </c>
      <c r="K56" s="102">
        <f t="shared" si="18"/>
        <v>150.6</v>
      </c>
      <c r="L56" s="102">
        <f t="shared" si="18"/>
        <v>200.8</v>
      </c>
      <c r="M56" s="62"/>
      <c r="N56" s="62"/>
      <c r="O56" s="62"/>
    </row>
    <row r="57" ht="34.5" customHeight="1">
      <c r="A57" s="92">
        <v>19.0</v>
      </c>
      <c r="B57" s="93" t="s">
        <v>53</v>
      </c>
      <c r="C57" s="94" t="s">
        <v>79</v>
      </c>
      <c r="D57" s="95" t="s">
        <v>30</v>
      </c>
      <c r="E57" s="96">
        <v>185.0</v>
      </c>
      <c r="F57" s="96">
        <v>0.0</v>
      </c>
      <c r="G57" s="96">
        <v>0.0</v>
      </c>
      <c r="H57" s="96">
        <v>0.0</v>
      </c>
      <c r="I57" s="96">
        <v>1.0</v>
      </c>
      <c r="J57" s="96">
        <v>1.0</v>
      </c>
      <c r="K57" s="96">
        <v>6.0</v>
      </c>
      <c r="L57" s="96">
        <v>8.0</v>
      </c>
      <c r="M57" s="97">
        <v>31.47</v>
      </c>
      <c r="N57" s="98">
        <v>201.0</v>
      </c>
      <c r="O57" s="97">
        <f>M57*N57</f>
        <v>6325.47</v>
      </c>
    </row>
    <row r="58">
      <c r="A58" s="99"/>
      <c r="B58" s="100"/>
      <c r="C58" s="100"/>
      <c r="D58" s="62"/>
      <c r="E58" s="62"/>
      <c r="F58" s="62"/>
      <c r="G58" s="62"/>
      <c r="H58" s="62"/>
      <c r="I58" s="62"/>
      <c r="J58" s="62"/>
      <c r="K58" s="62"/>
      <c r="L58" s="62"/>
      <c r="M58" s="100"/>
      <c r="N58" s="100"/>
      <c r="O58" s="100"/>
    </row>
    <row r="59">
      <c r="A59" s="60"/>
      <c r="B59" s="61"/>
      <c r="C59" s="61"/>
      <c r="D59" s="101" t="s">
        <v>124</v>
      </c>
      <c r="E59" s="102">
        <f t="shared" ref="E59:L59" si="19">SUM(E57*$M$57)</f>
        <v>5821.95</v>
      </c>
      <c r="F59" s="102">
        <f t="shared" si="19"/>
        <v>0</v>
      </c>
      <c r="G59" s="102">
        <f t="shared" si="19"/>
        <v>0</v>
      </c>
      <c r="H59" s="102">
        <f t="shared" si="19"/>
        <v>0</v>
      </c>
      <c r="I59" s="102">
        <f t="shared" si="19"/>
        <v>31.47</v>
      </c>
      <c r="J59" s="102">
        <f t="shared" si="19"/>
        <v>31.47</v>
      </c>
      <c r="K59" s="102">
        <f t="shared" si="19"/>
        <v>188.82</v>
      </c>
      <c r="L59" s="102">
        <f t="shared" si="19"/>
        <v>251.76</v>
      </c>
      <c r="M59" s="62"/>
      <c r="N59" s="62"/>
      <c r="O59" s="62"/>
    </row>
    <row r="60">
      <c r="A60" s="92">
        <v>20.0</v>
      </c>
      <c r="B60" s="93" t="s">
        <v>57</v>
      </c>
      <c r="C60" s="94" t="s">
        <v>80</v>
      </c>
      <c r="D60" s="95" t="s">
        <v>30</v>
      </c>
      <c r="E60" s="96">
        <v>180.0</v>
      </c>
      <c r="F60" s="96">
        <v>0.0</v>
      </c>
      <c r="G60" s="96">
        <v>20.0</v>
      </c>
      <c r="H60" s="96">
        <v>0.0</v>
      </c>
      <c r="I60" s="96">
        <v>0.0</v>
      </c>
      <c r="J60" s="96">
        <v>70.0</v>
      </c>
      <c r="K60" s="96">
        <v>20.0</v>
      </c>
      <c r="L60" s="96">
        <v>0.0</v>
      </c>
      <c r="M60" s="97">
        <v>27.64</v>
      </c>
      <c r="N60" s="98">
        <v>290.0</v>
      </c>
      <c r="O60" s="97">
        <f>M60*N60</f>
        <v>8015.6</v>
      </c>
    </row>
    <row r="61">
      <c r="A61" s="99"/>
      <c r="B61" s="100"/>
      <c r="C61" s="100"/>
      <c r="D61" s="62"/>
      <c r="E61" s="62"/>
      <c r="F61" s="62"/>
      <c r="G61" s="62"/>
      <c r="H61" s="62"/>
      <c r="I61" s="62"/>
      <c r="J61" s="62"/>
      <c r="K61" s="62"/>
      <c r="L61" s="62"/>
      <c r="M61" s="100"/>
      <c r="N61" s="100"/>
      <c r="O61" s="100"/>
    </row>
    <row r="62">
      <c r="A62" s="60"/>
      <c r="B62" s="61"/>
      <c r="C62" s="61"/>
      <c r="D62" s="101" t="s">
        <v>124</v>
      </c>
      <c r="E62" s="102">
        <f t="shared" ref="E62:L62" si="20">SUM(E60*$M$60)</f>
        <v>4975.2</v>
      </c>
      <c r="F62" s="102">
        <f t="shared" si="20"/>
        <v>0</v>
      </c>
      <c r="G62" s="102">
        <f t="shared" si="20"/>
        <v>552.8</v>
      </c>
      <c r="H62" s="102">
        <f t="shared" si="20"/>
        <v>0</v>
      </c>
      <c r="I62" s="102">
        <f t="shared" si="20"/>
        <v>0</v>
      </c>
      <c r="J62" s="102">
        <f t="shared" si="20"/>
        <v>1934.8</v>
      </c>
      <c r="K62" s="102">
        <f t="shared" si="20"/>
        <v>552.8</v>
      </c>
      <c r="L62" s="102">
        <f t="shared" si="20"/>
        <v>0</v>
      </c>
      <c r="M62" s="62"/>
      <c r="N62" s="62"/>
      <c r="O62" s="62"/>
    </row>
    <row r="63" ht="31.5" customHeight="1">
      <c r="A63" s="92">
        <v>21.0</v>
      </c>
      <c r="B63" s="93" t="s">
        <v>55</v>
      </c>
      <c r="C63" s="94" t="s">
        <v>81</v>
      </c>
      <c r="D63" s="95" t="s">
        <v>30</v>
      </c>
      <c r="E63" s="96">
        <v>10.0</v>
      </c>
      <c r="F63" s="96"/>
      <c r="G63" s="96"/>
      <c r="H63" s="96"/>
      <c r="I63" s="96"/>
      <c r="J63" s="96"/>
      <c r="K63" s="96"/>
      <c r="L63" s="96"/>
      <c r="M63" s="97">
        <v>151.27</v>
      </c>
      <c r="N63" s="98">
        <v>10.0</v>
      </c>
      <c r="O63" s="97">
        <f>M63*N63</f>
        <v>1512.7</v>
      </c>
    </row>
    <row r="64" ht="58.5" customHeight="1">
      <c r="A64" s="99"/>
      <c r="B64" s="100"/>
      <c r="C64" s="100"/>
      <c r="D64" s="62"/>
      <c r="E64" s="62"/>
      <c r="F64" s="62"/>
      <c r="G64" s="62"/>
      <c r="H64" s="62"/>
      <c r="I64" s="62"/>
      <c r="J64" s="62"/>
      <c r="K64" s="62"/>
      <c r="L64" s="62"/>
      <c r="M64" s="100"/>
      <c r="N64" s="100"/>
      <c r="O64" s="100"/>
    </row>
    <row r="65">
      <c r="A65" s="60"/>
      <c r="B65" s="61"/>
      <c r="C65" s="61"/>
      <c r="D65" s="101" t="s">
        <v>124</v>
      </c>
      <c r="E65" s="102">
        <f t="shared" ref="E65:L65" si="21">SUM(E63*$M$63)</f>
        <v>1512.7</v>
      </c>
      <c r="F65" s="102">
        <f t="shared" si="21"/>
        <v>0</v>
      </c>
      <c r="G65" s="102">
        <f t="shared" si="21"/>
        <v>0</v>
      </c>
      <c r="H65" s="102">
        <f t="shared" si="21"/>
        <v>0</v>
      </c>
      <c r="I65" s="102">
        <f t="shared" si="21"/>
        <v>0</v>
      </c>
      <c r="J65" s="102">
        <f t="shared" si="21"/>
        <v>0</v>
      </c>
      <c r="K65" s="102">
        <f t="shared" si="21"/>
        <v>0</v>
      </c>
      <c r="L65" s="102">
        <f t="shared" si="21"/>
        <v>0</v>
      </c>
      <c r="M65" s="62"/>
      <c r="N65" s="62"/>
      <c r="O65" s="62"/>
    </row>
    <row r="66">
      <c r="A66" s="92">
        <v>22.0</v>
      </c>
      <c r="B66" s="93" t="s">
        <v>55</v>
      </c>
      <c r="C66" s="94" t="s">
        <v>82</v>
      </c>
      <c r="D66" s="95" t="s">
        <v>30</v>
      </c>
      <c r="E66" s="96">
        <v>70.0</v>
      </c>
      <c r="F66" s="96"/>
      <c r="G66" s="96"/>
      <c r="H66" s="96"/>
      <c r="I66" s="96"/>
      <c r="J66" s="96"/>
      <c r="K66" s="96"/>
      <c r="L66" s="96"/>
      <c r="M66" s="97">
        <v>5.96</v>
      </c>
      <c r="N66" s="98">
        <v>70.0</v>
      </c>
      <c r="O66" s="97">
        <f>M66*N66</f>
        <v>417.2</v>
      </c>
    </row>
    <row r="67">
      <c r="A67" s="99"/>
      <c r="B67" s="100"/>
      <c r="C67" s="100"/>
      <c r="D67" s="62"/>
      <c r="E67" s="62"/>
      <c r="F67" s="62"/>
      <c r="G67" s="62"/>
      <c r="H67" s="62"/>
      <c r="I67" s="62"/>
      <c r="J67" s="62"/>
      <c r="K67" s="62"/>
      <c r="L67" s="62"/>
      <c r="M67" s="100"/>
      <c r="N67" s="100"/>
      <c r="O67" s="100"/>
    </row>
    <row r="68">
      <c r="A68" s="60"/>
      <c r="B68" s="61"/>
      <c r="C68" s="61"/>
      <c r="D68" s="101" t="s">
        <v>124</v>
      </c>
      <c r="E68" s="102">
        <f t="shared" ref="E68:L68" si="22">SUM(E66*$M$66)</f>
        <v>417.2</v>
      </c>
      <c r="F68" s="102">
        <f t="shared" si="22"/>
        <v>0</v>
      </c>
      <c r="G68" s="102">
        <f t="shared" si="22"/>
        <v>0</v>
      </c>
      <c r="H68" s="102">
        <f t="shared" si="22"/>
        <v>0</v>
      </c>
      <c r="I68" s="102">
        <f t="shared" si="22"/>
        <v>0</v>
      </c>
      <c r="J68" s="102">
        <f t="shared" si="22"/>
        <v>0</v>
      </c>
      <c r="K68" s="102">
        <f t="shared" si="22"/>
        <v>0</v>
      </c>
      <c r="L68" s="102">
        <f t="shared" si="22"/>
        <v>0</v>
      </c>
      <c r="M68" s="62"/>
      <c r="N68" s="62"/>
      <c r="O68" s="62"/>
    </row>
    <row r="69">
      <c r="A69" s="92">
        <v>23.0</v>
      </c>
      <c r="B69" s="93" t="s">
        <v>55</v>
      </c>
      <c r="C69" s="94" t="s">
        <v>83</v>
      </c>
      <c r="D69" s="95" t="s">
        <v>30</v>
      </c>
      <c r="E69" s="96">
        <v>70.0</v>
      </c>
      <c r="F69" s="96"/>
      <c r="G69" s="96"/>
      <c r="H69" s="96"/>
      <c r="I69" s="96"/>
      <c r="J69" s="96"/>
      <c r="K69" s="96"/>
      <c r="L69" s="96"/>
      <c r="M69" s="97">
        <v>10.3</v>
      </c>
      <c r="N69" s="98">
        <v>70.0</v>
      </c>
      <c r="O69" s="97">
        <f>M69*N69</f>
        <v>721</v>
      </c>
    </row>
    <row r="70">
      <c r="A70" s="99"/>
      <c r="B70" s="100"/>
      <c r="C70" s="100"/>
      <c r="D70" s="62"/>
      <c r="E70" s="62"/>
      <c r="F70" s="62"/>
      <c r="G70" s="62"/>
      <c r="H70" s="62"/>
      <c r="I70" s="62"/>
      <c r="J70" s="62"/>
      <c r="K70" s="62"/>
      <c r="L70" s="62"/>
      <c r="M70" s="100"/>
      <c r="N70" s="100"/>
      <c r="O70" s="100"/>
    </row>
    <row r="71">
      <c r="A71" s="60"/>
      <c r="B71" s="61"/>
      <c r="C71" s="61"/>
      <c r="D71" s="101" t="s">
        <v>124</v>
      </c>
      <c r="E71" s="102">
        <f t="shared" ref="E71:L71" si="23">SUM(E69*$M$69)</f>
        <v>721</v>
      </c>
      <c r="F71" s="102">
        <f t="shared" si="23"/>
        <v>0</v>
      </c>
      <c r="G71" s="102">
        <f t="shared" si="23"/>
        <v>0</v>
      </c>
      <c r="H71" s="102">
        <f t="shared" si="23"/>
        <v>0</v>
      </c>
      <c r="I71" s="102">
        <f t="shared" si="23"/>
        <v>0</v>
      </c>
      <c r="J71" s="102">
        <f t="shared" si="23"/>
        <v>0</v>
      </c>
      <c r="K71" s="102">
        <f t="shared" si="23"/>
        <v>0</v>
      </c>
      <c r="L71" s="102">
        <f t="shared" si="23"/>
        <v>0</v>
      </c>
      <c r="M71" s="62"/>
      <c r="N71" s="62"/>
      <c r="O71" s="62"/>
    </row>
    <row r="72">
      <c r="A72" s="92">
        <v>24.0</v>
      </c>
      <c r="B72" s="93" t="s">
        <v>53</v>
      </c>
      <c r="C72" s="94" t="s">
        <v>84</v>
      </c>
      <c r="D72" s="103" t="s">
        <v>30</v>
      </c>
      <c r="E72" s="96">
        <v>250.0</v>
      </c>
      <c r="F72" s="96">
        <v>0.0</v>
      </c>
      <c r="G72" s="96">
        <v>0.0</v>
      </c>
      <c r="H72" s="96">
        <v>4.0</v>
      </c>
      <c r="I72" s="96">
        <v>13.0</v>
      </c>
      <c r="J72" s="96">
        <v>23.0</v>
      </c>
      <c r="K72" s="96">
        <v>17.0</v>
      </c>
      <c r="L72" s="96">
        <v>100.0</v>
      </c>
      <c r="M72" s="97">
        <v>4.99</v>
      </c>
      <c r="N72" s="98">
        <v>407.0</v>
      </c>
      <c r="O72" s="97">
        <f>M72*N72</f>
        <v>2030.93</v>
      </c>
    </row>
    <row r="73">
      <c r="A73" s="99"/>
      <c r="B73" s="100"/>
      <c r="C73" s="100"/>
      <c r="D73" s="62"/>
      <c r="E73" s="62"/>
      <c r="F73" s="62"/>
      <c r="G73" s="62"/>
      <c r="H73" s="62"/>
      <c r="I73" s="62"/>
      <c r="J73" s="62"/>
      <c r="K73" s="62"/>
      <c r="L73" s="62"/>
      <c r="M73" s="100"/>
      <c r="N73" s="100"/>
      <c r="O73" s="100"/>
    </row>
    <row r="74">
      <c r="A74" s="60"/>
      <c r="B74" s="61"/>
      <c r="C74" s="61"/>
      <c r="D74" s="101" t="s">
        <v>124</v>
      </c>
      <c r="E74" s="102">
        <f t="shared" ref="E74:L74" si="24">SUM(E72*$M$72)</f>
        <v>1247.5</v>
      </c>
      <c r="F74" s="102">
        <f t="shared" si="24"/>
        <v>0</v>
      </c>
      <c r="G74" s="102">
        <f t="shared" si="24"/>
        <v>0</v>
      </c>
      <c r="H74" s="102">
        <f t="shared" si="24"/>
        <v>19.96</v>
      </c>
      <c r="I74" s="102">
        <f t="shared" si="24"/>
        <v>64.87</v>
      </c>
      <c r="J74" s="102">
        <f t="shared" si="24"/>
        <v>114.77</v>
      </c>
      <c r="K74" s="102">
        <f t="shared" si="24"/>
        <v>84.83</v>
      </c>
      <c r="L74" s="102">
        <f t="shared" si="24"/>
        <v>499</v>
      </c>
      <c r="M74" s="62"/>
      <c r="N74" s="62"/>
      <c r="O74" s="62"/>
    </row>
    <row r="75">
      <c r="A75" s="92">
        <v>25.0</v>
      </c>
      <c r="B75" s="93" t="s">
        <v>66</v>
      </c>
      <c r="C75" s="94" t="s">
        <v>85</v>
      </c>
      <c r="D75" s="95" t="s">
        <v>30</v>
      </c>
      <c r="E75" s="96">
        <v>130.0</v>
      </c>
      <c r="F75" s="96">
        <v>0.0</v>
      </c>
      <c r="G75" s="96">
        <v>10.0</v>
      </c>
      <c r="H75" s="96">
        <v>1.0</v>
      </c>
      <c r="I75" s="96">
        <v>0.0</v>
      </c>
      <c r="J75" s="96">
        <v>1.0</v>
      </c>
      <c r="K75" s="96">
        <v>10.0</v>
      </c>
      <c r="L75" s="96">
        <v>10.0</v>
      </c>
      <c r="M75" s="97">
        <v>65.89</v>
      </c>
      <c r="N75" s="98">
        <v>162.0</v>
      </c>
      <c r="O75" s="97">
        <f>M75*N75</f>
        <v>10674.18</v>
      </c>
    </row>
    <row r="76">
      <c r="A76" s="99"/>
      <c r="B76" s="100"/>
      <c r="C76" s="100"/>
      <c r="D76" s="62"/>
      <c r="E76" s="62"/>
      <c r="F76" s="62"/>
      <c r="G76" s="62"/>
      <c r="H76" s="62"/>
      <c r="I76" s="62"/>
      <c r="J76" s="62"/>
      <c r="K76" s="62"/>
      <c r="L76" s="62"/>
      <c r="M76" s="100"/>
      <c r="N76" s="100"/>
      <c r="O76" s="100"/>
    </row>
    <row r="77">
      <c r="A77" s="60"/>
      <c r="B77" s="61"/>
      <c r="C77" s="61"/>
      <c r="D77" s="104" t="s">
        <v>124</v>
      </c>
      <c r="E77" s="102">
        <f t="shared" ref="E77:L77" si="25">SUM(E75*$M$75)</f>
        <v>8565.7</v>
      </c>
      <c r="F77" s="102">
        <f t="shared" si="25"/>
        <v>0</v>
      </c>
      <c r="G77" s="102">
        <f t="shared" si="25"/>
        <v>658.9</v>
      </c>
      <c r="H77" s="102">
        <f t="shared" si="25"/>
        <v>65.89</v>
      </c>
      <c r="I77" s="102">
        <f t="shared" si="25"/>
        <v>0</v>
      </c>
      <c r="J77" s="102">
        <f t="shared" si="25"/>
        <v>65.89</v>
      </c>
      <c r="K77" s="102">
        <f t="shared" si="25"/>
        <v>658.9</v>
      </c>
      <c r="L77" s="102">
        <f t="shared" si="25"/>
        <v>658.9</v>
      </c>
      <c r="M77" s="62"/>
      <c r="N77" s="62"/>
      <c r="O77" s="62"/>
    </row>
    <row r="78">
      <c r="A78" s="92">
        <v>26.0</v>
      </c>
      <c r="B78" s="93" t="s">
        <v>86</v>
      </c>
      <c r="C78" s="94" t="s">
        <v>87</v>
      </c>
      <c r="D78" s="103" t="s">
        <v>30</v>
      </c>
      <c r="E78" s="96">
        <v>130.0</v>
      </c>
      <c r="F78" s="96">
        <v>0.0</v>
      </c>
      <c r="G78" s="96">
        <v>0.0</v>
      </c>
      <c r="H78" s="96">
        <v>0.0</v>
      </c>
      <c r="I78" s="96">
        <v>0.0</v>
      </c>
      <c r="J78" s="96">
        <v>0.0</v>
      </c>
      <c r="K78" s="96">
        <v>4.0</v>
      </c>
      <c r="L78" s="96">
        <v>0.0</v>
      </c>
      <c r="M78" s="97">
        <v>31.61</v>
      </c>
      <c r="N78" s="98">
        <v>134.0</v>
      </c>
      <c r="O78" s="97">
        <f>M78*N78</f>
        <v>4235.74</v>
      </c>
    </row>
    <row r="79">
      <c r="A79" s="99"/>
      <c r="B79" s="100"/>
      <c r="C79" s="100"/>
      <c r="D79" s="62"/>
      <c r="E79" s="62"/>
      <c r="F79" s="62"/>
      <c r="G79" s="62"/>
      <c r="H79" s="62"/>
      <c r="I79" s="62"/>
      <c r="J79" s="62"/>
      <c r="K79" s="62"/>
      <c r="L79" s="62"/>
      <c r="M79" s="100"/>
      <c r="N79" s="100"/>
      <c r="O79" s="100"/>
    </row>
    <row r="80">
      <c r="A80" s="60"/>
      <c r="B80" s="61"/>
      <c r="C80" s="61"/>
      <c r="D80" s="101" t="s">
        <v>124</v>
      </c>
      <c r="E80" s="102">
        <f t="shared" ref="E80:L80" si="26">SUM(E78*$M$78)</f>
        <v>4109.3</v>
      </c>
      <c r="F80" s="102">
        <f t="shared" si="26"/>
        <v>0</v>
      </c>
      <c r="G80" s="102">
        <f t="shared" si="26"/>
        <v>0</v>
      </c>
      <c r="H80" s="102">
        <f t="shared" si="26"/>
        <v>0</v>
      </c>
      <c r="I80" s="102">
        <f t="shared" si="26"/>
        <v>0</v>
      </c>
      <c r="J80" s="102">
        <f t="shared" si="26"/>
        <v>0</v>
      </c>
      <c r="K80" s="102">
        <f t="shared" si="26"/>
        <v>126.44</v>
      </c>
      <c r="L80" s="102">
        <f t="shared" si="26"/>
        <v>0</v>
      </c>
      <c r="M80" s="62"/>
      <c r="N80" s="62"/>
      <c r="O80" s="62"/>
    </row>
    <row r="81">
      <c r="A81" s="92">
        <v>27.0</v>
      </c>
      <c r="B81" s="93" t="s">
        <v>53</v>
      </c>
      <c r="C81" s="94" t="s">
        <v>88</v>
      </c>
      <c r="D81" s="95" t="s">
        <v>30</v>
      </c>
      <c r="E81" s="96">
        <v>1810.0</v>
      </c>
      <c r="F81" s="96">
        <v>0.0</v>
      </c>
      <c r="G81" s="96">
        <v>0.0</v>
      </c>
      <c r="H81" s="96">
        <v>0.0</v>
      </c>
      <c r="I81" s="96">
        <v>0.0</v>
      </c>
      <c r="J81" s="96">
        <v>50.0</v>
      </c>
      <c r="K81" s="96">
        <v>110.0</v>
      </c>
      <c r="L81" s="96">
        <v>0.0</v>
      </c>
      <c r="M81" s="97">
        <v>2.44</v>
      </c>
      <c r="N81" s="98">
        <v>1970.0</v>
      </c>
      <c r="O81" s="97">
        <f>M81*N81</f>
        <v>4806.8</v>
      </c>
    </row>
    <row r="82">
      <c r="A82" s="99"/>
      <c r="B82" s="100"/>
      <c r="C82" s="100"/>
      <c r="D82" s="62"/>
      <c r="E82" s="62"/>
      <c r="F82" s="62"/>
      <c r="G82" s="62"/>
      <c r="H82" s="62"/>
      <c r="I82" s="62"/>
      <c r="J82" s="62"/>
      <c r="K82" s="62"/>
      <c r="L82" s="62"/>
      <c r="M82" s="100"/>
      <c r="N82" s="100"/>
      <c r="O82" s="100"/>
    </row>
    <row r="83">
      <c r="A83" s="60"/>
      <c r="B83" s="61"/>
      <c r="C83" s="61"/>
      <c r="D83" s="101" t="s">
        <v>124</v>
      </c>
      <c r="E83" s="102">
        <f t="shared" ref="E83:L83" si="27">SUM(E81*$M$81)</f>
        <v>4416.4</v>
      </c>
      <c r="F83" s="102">
        <f t="shared" si="27"/>
        <v>0</v>
      </c>
      <c r="G83" s="102">
        <f t="shared" si="27"/>
        <v>0</v>
      </c>
      <c r="H83" s="102">
        <f t="shared" si="27"/>
        <v>0</v>
      </c>
      <c r="I83" s="102">
        <f t="shared" si="27"/>
        <v>0</v>
      </c>
      <c r="J83" s="102">
        <f t="shared" si="27"/>
        <v>122</v>
      </c>
      <c r="K83" s="102">
        <f t="shared" si="27"/>
        <v>268.4</v>
      </c>
      <c r="L83" s="102">
        <f t="shared" si="27"/>
        <v>0</v>
      </c>
      <c r="M83" s="62"/>
      <c r="N83" s="62"/>
      <c r="O83" s="62"/>
    </row>
    <row r="84" ht="43.5" customHeight="1">
      <c r="A84" s="92">
        <v>28.0</v>
      </c>
      <c r="B84" s="93" t="s">
        <v>53</v>
      </c>
      <c r="C84" s="94" t="s">
        <v>89</v>
      </c>
      <c r="D84" s="95" t="s">
        <v>30</v>
      </c>
      <c r="E84" s="96">
        <v>120.0</v>
      </c>
      <c r="F84" s="96"/>
      <c r="G84" s="96"/>
      <c r="H84" s="96"/>
      <c r="I84" s="96"/>
      <c r="J84" s="96"/>
      <c r="K84" s="96"/>
      <c r="L84" s="96"/>
      <c r="M84" s="97">
        <v>27.43</v>
      </c>
      <c r="N84" s="98">
        <v>120.0</v>
      </c>
      <c r="O84" s="97">
        <f>M84*N84</f>
        <v>3291.6</v>
      </c>
    </row>
    <row r="85">
      <c r="A85" s="99"/>
      <c r="B85" s="100"/>
      <c r="C85" s="100"/>
      <c r="D85" s="62"/>
      <c r="E85" s="62"/>
      <c r="F85" s="62"/>
      <c r="G85" s="62"/>
      <c r="H85" s="62"/>
      <c r="I85" s="62"/>
      <c r="J85" s="62"/>
      <c r="K85" s="62"/>
      <c r="L85" s="62"/>
      <c r="M85" s="100"/>
      <c r="N85" s="100"/>
      <c r="O85" s="100"/>
    </row>
    <row r="86">
      <c r="A86" s="60"/>
      <c r="B86" s="61"/>
      <c r="C86" s="61"/>
      <c r="D86" s="101" t="s">
        <v>124</v>
      </c>
      <c r="E86" s="102">
        <f t="shared" ref="E86:L86" si="28">SUM(E84*$M$84)</f>
        <v>3291.6</v>
      </c>
      <c r="F86" s="102">
        <f t="shared" si="28"/>
        <v>0</v>
      </c>
      <c r="G86" s="102">
        <f t="shared" si="28"/>
        <v>0</v>
      </c>
      <c r="H86" s="102">
        <f t="shared" si="28"/>
        <v>0</v>
      </c>
      <c r="I86" s="102">
        <f t="shared" si="28"/>
        <v>0</v>
      </c>
      <c r="J86" s="102">
        <f t="shared" si="28"/>
        <v>0</v>
      </c>
      <c r="K86" s="102">
        <f t="shared" si="28"/>
        <v>0</v>
      </c>
      <c r="L86" s="102">
        <f t="shared" si="28"/>
        <v>0</v>
      </c>
      <c r="M86" s="62"/>
      <c r="N86" s="62"/>
      <c r="O86" s="62"/>
    </row>
    <row r="87">
      <c r="A87" s="92">
        <v>29.0</v>
      </c>
      <c r="B87" s="93" t="s">
        <v>53</v>
      </c>
      <c r="C87" s="94" t="s">
        <v>90</v>
      </c>
      <c r="D87" s="95" t="s">
        <v>30</v>
      </c>
      <c r="E87" s="96">
        <v>855.0</v>
      </c>
      <c r="F87" s="96">
        <v>0.0</v>
      </c>
      <c r="G87" s="96">
        <v>20.0</v>
      </c>
      <c r="H87" s="96">
        <v>0.0</v>
      </c>
      <c r="I87" s="96">
        <v>50.0</v>
      </c>
      <c r="J87" s="96">
        <v>100.0</v>
      </c>
      <c r="K87" s="96">
        <v>63.0</v>
      </c>
      <c r="L87" s="96">
        <v>0.0</v>
      </c>
      <c r="M87" s="97">
        <v>6.03</v>
      </c>
      <c r="N87" s="98">
        <v>1088.0</v>
      </c>
      <c r="O87" s="97">
        <f>M87*N87</f>
        <v>6560.64</v>
      </c>
    </row>
    <row r="88">
      <c r="A88" s="99"/>
      <c r="B88" s="100"/>
      <c r="C88" s="100"/>
      <c r="D88" s="62"/>
      <c r="E88" s="62"/>
      <c r="F88" s="62"/>
      <c r="G88" s="62"/>
      <c r="H88" s="62"/>
      <c r="I88" s="62"/>
      <c r="J88" s="62"/>
      <c r="K88" s="62"/>
      <c r="L88" s="62"/>
      <c r="M88" s="100"/>
      <c r="N88" s="100"/>
      <c r="O88" s="100"/>
    </row>
    <row r="89">
      <c r="A89" s="60"/>
      <c r="B89" s="61"/>
      <c r="C89" s="61"/>
      <c r="D89" s="101" t="s">
        <v>124</v>
      </c>
      <c r="E89" s="102">
        <f t="shared" ref="E89:L89" si="29">SUM(E87*$M$87)</f>
        <v>5155.65</v>
      </c>
      <c r="F89" s="102">
        <f t="shared" si="29"/>
        <v>0</v>
      </c>
      <c r="G89" s="102">
        <f t="shared" si="29"/>
        <v>120.6</v>
      </c>
      <c r="H89" s="102">
        <f t="shared" si="29"/>
        <v>0</v>
      </c>
      <c r="I89" s="102">
        <f t="shared" si="29"/>
        <v>301.5</v>
      </c>
      <c r="J89" s="102">
        <f t="shared" si="29"/>
        <v>603</v>
      </c>
      <c r="K89" s="102">
        <f t="shared" si="29"/>
        <v>379.89</v>
      </c>
      <c r="L89" s="102">
        <f t="shared" si="29"/>
        <v>0</v>
      </c>
      <c r="M89" s="62"/>
      <c r="N89" s="62"/>
      <c r="O89" s="62"/>
    </row>
    <row r="90">
      <c r="A90" s="92">
        <v>30.0</v>
      </c>
      <c r="B90" s="93" t="s">
        <v>53</v>
      </c>
      <c r="C90" s="94" t="s">
        <v>91</v>
      </c>
      <c r="D90" s="95" t="s">
        <v>30</v>
      </c>
      <c r="E90" s="96">
        <v>160.0</v>
      </c>
      <c r="F90" s="96">
        <v>0.0</v>
      </c>
      <c r="G90" s="96">
        <v>0.0</v>
      </c>
      <c r="H90" s="96">
        <v>2.0</v>
      </c>
      <c r="I90" s="96">
        <v>0.0</v>
      </c>
      <c r="J90" s="96">
        <v>0.0</v>
      </c>
      <c r="K90" s="96">
        <v>10.0</v>
      </c>
      <c r="L90" s="96">
        <v>50.0</v>
      </c>
      <c r="M90" s="97">
        <v>19.7</v>
      </c>
      <c r="N90" s="98">
        <v>222.0</v>
      </c>
      <c r="O90" s="97">
        <f>M90*N90</f>
        <v>4373.4</v>
      </c>
    </row>
    <row r="91">
      <c r="A91" s="99"/>
      <c r="B91" s="100"/>
      <c r="C91" s="100"/>
      <c r="D91" s="62"/>
      <c r="E91" s="62"/>
      <c r="F91" s="62"/>
      <c r="G91" s="62"/>
      <c r="H91" s="62"/>
      <c r="I91" s="62"/>
      <c r="J91" s="62"/>
      <c r="K91" s="62"/>
      <c r="L91" s="62"/>
      <c r="M91" s="100"/>
      <c r="N91" s="100"/>
      <c r="O91" s="100"/>
    </row>
    <row r="92">
      <c r="A92" s="60"/>
      <c r="B92" s="61"/>
      <c r="C92" s="61"/>
      <c r="D92" s="101" t="s">
        <v>124</v>
      </c>
      <c r="E92" s="102">
        <f t="shared" ref="E92:L92" si="30">SUM(E90*$M$90)</f>
        <v>3152</v>
      </c>
      <c r="F92" s="102">
        <f t="shared" si="30"/>
        <v>0</v>
      </c>
      <c r="G92" s="102">
        <f t="shared" si="30"/>
        <v>0</v>
      </c>
      <c r="H92" s="102">
        <f t="shared" si="30"/>
        <v>39.4</v>
      </c>
      <c r="I92" s="102">
        <f t="shared" si="30"/>
        <v>0</v>
      </c>
      <c r="J92" s="102">
        <f t="shared" si="30"/>
        <v>0</v>
      </c>
      <c r="K92" s="102">
        <f t="shared" si="30"/>
        <v>197</v>
      </c>
      <c r="L92" s="102">
        <f t="shared" si="30"/>
        <v>985</v>
      </c>
      <c r="M92" s="62"/>
      <c r="N92" s="62"/>
      <c r="O92" s="62"/>
    </row>
    <row r="93" ht="27.75" customHeight="1">
      <c r="A93" s="92">
        <v>31.0</v>
      </c>
      <c r="B93" s="93" t="s">
        <v>66</v>
      </c>
      <c r="C93" s="94" t="s">
        <v>92</v>
      </c>
      <c r="D93" s="95" t="s">
        <v>30</v>
      </c>
      <c r="E93" s="96">
        <v>100.0</v>
      </c>
      <c r="F93" s="96">
        <v>0.0</v>
      </c>
      <c r="G93" s="96">
        <v>0.0</v>
      </c>
      <c r="H93" s="96">
        <v>0.0</v>
      </c>
      <c r="I93" s="96">
        <v>0.0</v>
      </c>
      <c r="J93" s="96">
        <v>0.0</v>
      </c>
      <c r="K93" s="96">
        <v>9.0</v>
      </c>
      <c r="L93" s="96">
        <v>0.0</v>
      </c>
      <c r="M93" s="97">
        <v>46.11</v>
      </c>
      <c r="N93" s="98">
        <v>109.0</v>
      </c>
      <c r="O93" s="97">
        <f>M93*N93</f>
        <v>5025.99</v>
      </c>
    </row>
    <row r="94">
      <c r="A94" s="99"/>
      <c r="B94" s="100"/>
      <c r="C94" s="100"/>
      <c r="D94" s="62"/>
      <c r="E94" s="62"/>
      <c r="F94" s="62"/>
      <c r="G94" s="62"/>
      <c r="H94" s="62"/>
      <c r="I94" s="62"/>
      <c r="J94" s="62"/>
      <c r="K94" s="62"/>
      <c r="L94" s="62"/>
      <c r="M94" s="100"/>
      <c r="N94" s="100"/>
      <c r="O94" s="100"/>
    </row>
    <row r="95">
      <c r="A95" s="60"/>
      <c r="B95" s="61"/>
      <c r="C95" s="61"/>
      <c r="D95" s="101" t="s">
        <v>124</v>
      </c>
      <c r="E95" s="102">
        <f t="shared" ref="E95:L95" si="31">SUM(E93*$M$93)</f>
        <v>4611</v>
      </c>
      <c r="F95" s="102">
        <f t="shared" si="31"/>
        <v>0</v>
      </c>
      <c r="G95" s="102">
        <f t="shared" si="31"/>
        <v>0</v>
      </c>
      <c r="H95" s="102">
        <f t="shared" si="31"/>
        <v>0</v>
      </c>
      <c r="I95" s="102">
        <f t="shared" si="31"/>
        <v>0</v>
      </c>
      <c r="J95" s="102">
        <f t="shared" si="31"/>
        <v>0</v>
      </c>
      <c r="K95" s="102">
        <f t="shared" si="31"/>
        <v>414.99</v>
      </c>
      <c r="L95" s="102">
        <f t="shared" si="31"/>
        <v>0</v>
      </c>
      <c r="M95" s="62"/>
      <c r="N95" s="62"/>
      <c r="O95" s="62"/>
    </row>
    <row r="96" ht="37.5" customHeight="1">
      <c r="A96" s="92">
        <v>32.0</v>
      </c>
      <c r="B96" s="93" t="s">
        <v>57</v>
      </c>
      <c r="C96" s="94" t="s">
        <v>93</v>
      </c>
      <c r="D96" s="95" t="s">
        <v>30</v>
      </c>
      <c r="E96" s="96">
        <v>30.0</v>
      </c>
      <c r="F96" s="96"/>
      <c r="G96" s="96"/>
      <c r="H96" s="96"/>
      <c r="I96" s="96"/>
      <c r="J96" s="96"/>
      <c r="K96" s="96"/>
      <c r="L96" s="96"/>
      <c r="M96" s="97">
        <v>35.43</v>
      </c>
      <c r="N96" s="98">
        <v>30.0</v>
      </c>
      <c r="O96" s="97">
        <f>M96*N96</f>
        <v>1062.9</v>
      </c>
    </row>
    <row r="97">
      <c r="A97" s="99"/>
      <c r="B97" s="100"/>
      <c r="C97" s="100"/>
      <c r="D97" s="62"/>
      <c r="E97" s="62"/>
      <c r="F97" s="62"/>
      <c r="G97" s="62"/>
      <c r="H97" s="62"/>
      <c r="I97" s="62"/>
      <c r="J97" s="62"/>
      <c r="K97" s="62"/>
      <c r="L97" s="62"/>
      <c r="M97" s="100"/>
      <c r="N97" s="100"/>
      <c r="O97" s="100"/>
    </row>
    <row r="98">
      <c r="A98" s="60"/>
      <c r="B98" s="61"/>
      <c r="C98" s="61"/>
      <c r="D98" s="101" t="s">
        <v>124</v>
      </c>
      <c r="E98" s="102">
        <f t="shared" ref="E98:L98" si="32">SUM(E96*$M$96)</f>
        <v>1062.9</v>
      </c>
      <c r="F98" s="102">
        <f t="shared" si="32"/>
        <v>0</v>
      </c>
      <c r="G98" s="102">
        <f t="shared" si="32"/>
        <v>0</v>
      </c>
      <c r="H98" s="102">
        <f t="shared" si="32"/>
        <v>0</v>
      </c>
      <c r="I98" s="102">
        <f t="shared" si="32"/>
        <v>0</v>
      </c>
      <c r="J98" s="102">
        <f t="shared" si="32"/>
        <v>0</v>
      </c>
      <c r="K98" s="102">
        <f t="shared" si="32"/>
        <v>0</v>
      </c>
      <c r="L98" s="102">
        <f t="shared" si="32"/>
        <v>0</v>
      </c>
      <c r="M98" s="62"/>
      <c r="N98" s="62"/>
      <c r="O98" s="62"/>
    </row>
    <row r="99">
      <c r="A99" s="92">
        <v>33.0</v>
      </c>
      <c r="B99" s="93" t="s">
        <v>53</v>
      </c>
      <c r="C99" s="94" t="s">
        <v>94</v>
      </c>
      <c r="D99" s="95" t="s">
        <v>30</v>
      </c>
      <c r="E99" s="96">
        <v>45.0</v>
      </c>
      <c r="F99" s="96"/>
      <c r="G99" s="96"/>
      <c r="H99" s="96"/>
      <c r="I99" s="96"/>
      <c r="J99" s="96"/>
      <c r="K99" s="96"/>
      <c r="L99" s="96"/>
      <c r="M99" s="97">
        <v>11.55</v>
      </c>
      <c r="N99" s="98">
        <v>45.0</v>
      </c>
      <c r="O99" s="97">
        <f>M99*N99</f>
        <v>519.75</v>
      </c>
    </row>
    <row r="100">
      <c r="A100" s="99"/>
      <c r="B100" s="100"/>
      <c r="C100" s="100"/>
      <c r="D100" s="62"/>
      <c r="E100" s="62"/>
      <c r="F100" s="62"/>
      <c r="G100" s="62"/>
      <c r="H100" s="62"/>
      <c r="I100" s="62"/>
      <c r="J100" s="62"/>
      <c r="K100" s="62"/>
      <c r="L100" s="62"/>
      <c r="M100" s="100"/>
      <c r="N100" s="100"/>
      <c r="O100" s="100"/>
    </row>
    <row r="101">
      <c r="A101" s="60"/>
      <c r="B101" s="61"/>
      <c r="C101" s="61"/>
      <c r="D101" s="101" t="s">
        <v>124</v>
      </c>
      <c r="E101" s="102">
        <f t="shared" ref="E101:L101" si="33">SUM(E99*$M$99)</f>
        <v>519.75</v>
      </c>
      <c r="F101" s="102">
        <f t="shared" si="33"/>
        <v>0</v>
      </c>
      <c r="G101" s="102">
        <f t="shared" si="33"/>
        <v>0</v>
      </c>
      <c r="H101" s="102">
        <f t="shared" si="33"/>
        <v>0</v>
      </c>
      <c r="I101" s="102">
        <f t="shared" si="33"/>
        <v>0</v>
      </c>
      <c r="J101" s="102">
        <f t="shared" si="33"/>
        <v>0</v>
      </c>
      <c r="K101" s="102">
        <f t="shared" si="33"/>
        <v>0</v>
      </c>
      <c r="L101" s="102">
        <f t="shared" si="33"/>
        <v>0</v>
      </c>
      <c r="M101" s="62"/>
      <c r="N101" s="62"/>
      <c r="O101" s="62"/>
    </row>
    <row r="102" ht="52.5" customHeight="1">
      <c r="A102" s="92">
        <v>34.0</v>
      </c>
      <c r="B102" s="93" t="s">
        <v>53</v>
      </c>
      <c r="C102" s="94" t="s">
        <v>95</v>
      </c>
      <c r="D102" s="95" t="s">
        <v>30</v>
      </c>
      <c r="E102" s="96">
        <v>35.0</v>
      </c>
      <c r="F102" s="96"/>
      <c r="G102" s="96"/>
      <c r="H102" s="96"/>
      <c r="I102" s="96"/>
      <c r="J102" s="96"/>
      <c r="K102" s="96"/>
      <c r="L102" s="96"/>
      <c r="M102" s="97">
        <v>64.54</v>
      </c>
      <c r="N102" s="98">
        <v>35.0</v>
      </c>
      <c r="O102" s="97">
        <f>M102*N102</f>
        <v>2258.9</v>
      </c>
    </row>
    <row r="103" ht="35.25" customHeight="1">
      <c r="A103" s="99"/>
      <c r="B103" s="100"/>
      <c r="C103" s="100"/>
      <c r="D103" s="62"/>
      <c r="E103" s="62"/>
      <c r="F103" s="62"/>
      <c r="G103" s="62"/>
      <c r="H103" s="62"/>
      <c r="I103" s="62"/>
      <c r="J103" s="62"/>
      <c r="K103" s="62"/>
      <c r="L103" s="62"/>
      <c r="M103" s="100"/>
      <c r="N103" s="100"/>
      <c r="O103" s="100"/>
    </row>
    <row r="104">
      <c r="A104" s="60"/>
      <c r="B104" s="61"/>
      <c r="C104" s="61"/>
      <c r="D104" s="101" t="s">
        <v>124</v>
      </c>
      <c r="E104" s="102">
        <f t="shared" ref="E104:L104" si="34">SUM(E102*$M$102)</f>
        <v>2258.9</v>
      </c>
      <c r="F104" s="102">
        <f t="shared" si="34"/>
        <v>0</v>
      </c>
      <c r="G104" s="102">
        <f t="shared" si="34"/>
        <v>0</v>
      </c>
      <c r="H104" s="102">
        <f t="shared" si="34"/>
        <v>0</v>
      </c>
      <c r="I104" s="102">
        <f t="shared" si="34"/>
        <v>0</v>
      </c>
      <c r="J104" s="102">
        <f t="shared" si="34"/>
        <v>0</v>
      </c>
      <c r="K104" s="102">
        <f t="shared" si="34"/>
        <v>0</v>
      </c>
      <c r="L104" s="102">
        <f t="shared" si="34"/>
        <v>0</v>
      </c>
      <c r="M104" s="62"/>
      <c r="N104" s="62"/>
      <c r="O104" s="62"/>
    </row>
    <row r="105" ht="105.0" customHeight="1">
      <c r="A105" s="92">
        <v>35.0</v>
      </c>
      <c r="B105" s="93" t="s">
        <v>53</v>
      </c>
      <c r="C105" s="94" t="s">
        <v>96</v>
      </c>
      <c r="D105" s="95" t="s">
        <v>30</v>
      </c>
      <c r="E105" s="96">
        <v>470.0</v>
      </c>
      <c r="F105" s="96">
        <v>2.0</v>
      </c>
      <c r="G105" s="96">
        <v>1.0</v>
      </c>
      <c r="H105" s="96">
        <v>2.0</v>
      </c>
      <c r="I105" s="96">
        <v>7.0</v>
      </c>
      <c r="J105" s="96">
        <v>45.0</v>
      </c>
      <c r="K105" s="96">
        <v>27.0</v>
      </c>
      <c r="L105" s="96">
        <v>5.0</v>
      </c>
      <c r="M105" s="97">
        <v>17.42</v>
      </c>
      <c r="N105" s="98">
        <v>559.0</v>
      </c>
      <c r="O105" s="97">
        <f>M105*N105</f>
        <v>9737.78</v>
      </c>
    </row>
    <row r="106" ht="52.5" customHeight="1">
      <c r="A106" s="99"/>
      <c r="B106" s="100"/>
      <c r="C106" s="100"/>
      <c r="D106" s="62"/>
      <c r="E106" s="62"/>
      <c r="F106" s="62"/>
      <c r="G106" s="62"/>
      <c r="H106" s="62"/>
      <c r="I106" s="62"/>
      <c r="J106" s="62"/>
      <c r="K106" s="62"/>
      <c r="L106" s="62"/>
      <c r="M106" s="100"/>
      <c r="N106" s="100"/>
      <c r="O106" s="100"/>
    </row>
    <row r="107">
      <c r="A107" s="60"/>
      <c r="B107" s="61"/>
      <c r="C107" s="61"/>
      <c r="D107" s="101" t="s">
        <v>124</v>
      </c>
      <c r="E107" s="102">
        <f t="shared" ref="E107:L107" si="35">SUM(E105*$M$105)</f>
        <v>8187.4</v>
      </c>
      <c r="F107" s="102">
        <f t="shared" si="35"/>
        <v>34.84</v>
      </c>
      <c r="G107" s="102">
        <f t="shared" si="35"/>
        <v>17.42</v>
      </c>
      <c r="H107" s="102">
        <f t="shared" si="35"/>
        <v>34.84</v>
      </c>
      <c r="I107" s="102">
        <f t="shared" si="35"/>
        <v>121.94</v>
      </c>
      <c r="J107" s="102">
        <f t="shared" si="35"/>
        <v>783.9</v>
      </c>
      <c r="K107" s="102">
        <f t="shared" si="35"/>
        <v>470.34</v>
      </c>
      <c r="L107" s="102">
        <f t="shared" si="35"/>
        <v>87.1</v>
      </c>
      <c r="M107" s="62"/>
      <c r="N107" s="62"/>
      <c r="O107" s="62"/>
    </row>
    <row r="108" ht="99.75" customHeight="1">
      <c r="A108" s="92">
        <v>36.0</v>
      </c>
      <c r="B108" s="93" t="s">
        <v>53</v>
      </c>
      <c r="C108" s="94" t="s">
        <v>97</v>
      </c>
      <c r="D108" s="95" t="s">
        <v>30</v>
      </c>
      <c r="E108" s="96">
        <v>265.0</v>
      </c>
      <c r="F108" s="96">
        <v>2.0</v>
      </c>
      <c r="G108" s="96">
        <v>1.0</v>
      </c>
      <c r="H108" s="96">
        <v>2.0</v>
      </c>
      <c r="I108" s="96">
        <v>8.0</v>
      </c>
      <c r="J108" s="96">
        <v>7.0</v>
      </c>
      <c r="K108" s="96">
        <v>26.0</v>
      </c>
      <c r="L108" s="96">
        <v>5.0</v>
      </c>
      <c r="M108" s="97">
        <v>21.49</v>
      </c>
      <c r="N108" s="98">
        <v>316.0</v>
      </c>
      <c r="O108" s="97">
        <f>M108*N108</f>
        <v>6790.84</v>
      </c>
    </row>
    <row r="109" ht="45.75" customHeight="1">
      <c r="A109" s="99"/>
      <c r="B109" s="100"/>
      <c r="C109" s="100"/>
      <c r="D109" s="62"/>
      <c r="E109" s="62"/>
      <c r="F109" s="62"/>
      <c r="G109" s="62"/>
      <c r="H109" s="62"/>
      <c r="I109" s="62"/>
      <c r="J109" s="62"/>
      <c r="K109" s="62"/>
      <c r="L109" s="62"/>
      <c r="M109" s="100"/>
      <c r="N109" s="100"/>
      <c r="O109" s="100"/>
    </row>
    <row r="110">
      <c r="A110" s="60"/>
      <c r="B110" s="61"/>
      <c r="C110" s="61"/>
      <c r="D110" s="101" t="s">
        <v>124</v>
      </c>
      <c r="E110" s="102">
        <f t="shared" ref="E110:L110" si="36">SUM(E108*$M$108)</f>
        <v>5694.85</v>
      </c>
      <c r="F110" s="102">
        <f t="shared" si="36"/>
        <v>42.98</v>
      </c>
      <c r="G110" s="102">
        <f t="shared" si="36"/>
        <v>21.49</v>
      </c>
      <c r="H110" s="102">
        <f t="shared" si="36"/>
        <v>42.98</v>
      </c>
      <c r="I110" s="102">
        <f t="shared" si="36"/>
        <v>171.92</v>
      </c>
      <c r="J110" s="102">
        <f t="shared" si="36"/>
        <v>150.43</v>
      </c>
      <c r="K110" s="102">
        <f t="shared" si="36"/>
        <v>558.74</v>
      </c>
      <c r="L110" s="102">
        <f t="shared" si="36"/>
        <v>107.45</v>
      </c>
      <c r="M110" s="62"/>
      <c r="N110" s="62"/>
      <c r="O110" s="62"/>
    </row>
    <row r="111" ht="36.0" customHeight="1">
      <c r="A111" s="92">
        <v>37.0</v>
      </c>
      <c r="B111" s="93" t="s">
        <v>66</v>
      </c>
      <c r="C111" s="94" t="s">
        <v>98</v>
      </c>
      <c r="D111" s="95" t="s">
        <v>30</v>
      </c>
      <c r="E111" s="96">
        <v>10.0</v>
      </c>
      <c r="F111" s="96"/>
      <c r="G111" s="96"/>
      <c r="H111" s="96"/>
      <c r="I111" s="96"/>
      <c r="J111" s="96"/>
      <c r="K111" s="96"/>
      <c r="L111" s="96"/>
      <c r="M111" s="97">
        <v>383.17</v>
      </c>
      <c r="N111" s="98">
        <v>10.0</v>
      </c>
      <c r="O111" s="97">
        <f>M111*N111</f>
        <v>3831.7</v>
      </c>
    </row>
    <row r="112" ht="25.5" customHeight="1">
      <c r="A112" s="99"/>
      <c r="B112" s="100"/>
      <c r="C112" s="100"/>
      <c r="D112" s="62"/>
      <c r="E112" s="62"/>
      <c r="F112" s="62"/>
      <c r="G112" s="62"/>
      <c r="H112" s="62"/>
      <c r="I112" s="62"/>
      <c r="J112" s="62"/>
      <c r="K112" s="62"/>
      <c r="L112" s="62"/>
      <c r="M112" s="100"/>
      <c r="N112" s="100"/>
      <c r="O112" s="100"/>
    </row>
    <row r="113">
      <c r="A113" s="60"/>
      <c r="B113" s="61"/>
      <c r="C113" s="61"/>
      <c r="D113" s="101" t="s">
        <v>124</v>
      </c>
      <c r="E113" s="102">
        <f t="shared" ref="E113:L113" si="37">SUM(E111*$M$111)</f>
        <v>3831.7</v>
      </c>
      <c r="F113" s="102">
        <f t="shared" si="37"/>
        <v>0</v>
      </c>
      <c r="G113" s="102">
        <f t="shared" si="37"/>
        <v>0</v>
      </c>
      <c r="H113" s="102">
        <f t="shared" si="37"/>
        <v>0</v>
      </c>
      <c r="I113" s="102">
        <f t="shared" si="37"/>
        <v>0</v>
      </c>
      <c r="J113" s="102">
        <f t="shared" si="37"/>
        <v>0</v>
      </c>
      <c r="K113" s="102">
        <f t="shared" si="37"/>
        <v>0</v>
      </c>
      <c r="L113" s="102">
        <f t="shared" si="37"/>
        <v>0</v>
      </c>
      <c r="M113" s="62"/>
      <c r="N113" s="62"/>
      <c r="O113" s="62"/>
    </row>
    <row r="114" ht="23.25" customHeight="1">
      <c r="A114" s="92">
        <v>38.0</v>
      </c>
      <c r="B114" s="93" t="s">
        <v>99</v>
      </c>
      <c r="C114" s="94" t="s">
        <v>100</v>
      </c>
      <c r="D114" s="95" t="s">
        <v>30</v>
      </c>
      <c r="E114" s="96">
        <v>310.0</v>
      </c>
      <c r="F114" s="96">
        <v>4.0</v>
      </c>
      <c r="G114" s="96">
        <v>2.0</v>
      </c>
      <c r="H114" s="96">
        <v>2.0</v>
      </c>
      <c r="I114" s="96">
        <v>5.0</v>
      </c>
      <c r="J114" s="96">
        <v>8.0</v>
      </c>
      <c r="K114" s="96">
        <v>29.0</v>
      </c>
      <c r="L114" s="96">
        <v>5.0</v>
      </c>
      <c r="M114" s="97">
        <v>31.59</v>
      </c>
      <c r="N114" s="98">
        <v>365.0</v>
      </c>
      <c r="O114" s="97">
        <f>M114*N114</f>
        <v>11530.35</v>
      </c>
    </row>
    <row r="115">
      <c r="A115" s="99"/>
      <c r="B115" s="100"/>
      <c r="C115" s="100"/>
      <c r="D115" s="62"/>
      <c r="E115" s="62"/>
      <c r="F115" s="62"/>
      <c r="G115" s="62"/>
      <c r="H115" s="62"/>
      <c r="I115" s="62"/>
      <c r="J115" s="62"/>
      <c r="K115" s="62"/>
      <c r="L115" s="62"/>
      <c r="M115" s="100"/>
      <c r="N115" s="100"/>
      <c r="O115" s="100"/>
    </row>
    <row r="116">
      <c r="A116" s="60"/>
      <c r="B116" s="61"/>
      <c r="C116" s="61"/>
      <c r="D116" s="101" t="s">
        <v>124</v>
      </c>
      <c r="E116" s="102">
        <f t="shared" ref="E116:L116" si="38">SUM(E114*$M$114)</f>
        <v>9792.9</v>
      </c>
      <c r="F116" s="102">
        <f t="shared" si="38"/>
        <v>126.36</v>
      </c>
      <c r="G116" s="102">
        <f t="shared" si="38"/>
        <v>63.18</v>
      </c>
      <c r="H116" s="102">
        <f t="shared" si="38"/>
        <v>63.18</v>
      </c>
      <c r="I116" s="102">
        <f t="shared" si="38"/>
        <v>157.95</v>
      </c>
      <c r="J116" s="102">
        <f t="shared" si="38"/>
        <v>252.72</v>
      </c>
      <c r="K116" s="102">
        <f t="shared" si="38"/>
        <v>916.11</v>
      </c>
      <c r="L116" s="102">
        <f t="shared" si="38"/>
        <v>157.95</v>
      </c>
      <c r="M116" s="62"/>
      <c r="N116" s="62"/>
      <c r="O116" s="62"/>
    </row>
    <row r="117" ht="28.5" customHeight="1">
      <c r="A117" s="92">
        <v>39.0</v>
      </c>
      <c r="B117" s="93" t="s">
        <v>99</v>
      </c>
      <c r="C117" s="94" t="s">
        <v>101</v>
      </c>
      <c r="D117" s="95" t="s">
        <v>30</v>
      </c>
      <c r="E117" s="96">
        <v>340.0</v>
      </c>
      <c r="F117" s="96">
        <v>4.0</v>
      </c>
      <c r="G117" s="96">
        <v>2.0</v>
      </c>
      <c r="H117" s="96">
        <v>2.0</v>
      </c>
      <c r="I117" s="96">
        <v>4.0</v>
      </c>
      <c r="J117" s="96">
        <v>21.0</v>
      </c>
      <c r="K117" s="96">
        <v>25.0</v>
      </c>
      <c r="L117" s="96">
        <v>5.0</v>
      </c>
      <c r="M117" s="97">
        <v>32.86</v>
      </c>
      <c r="N117" s="98">
        <v>403.0</v>
      </c>
      <c r="O117" s="97">
        <f>M117*N117</f>
        <v>13242.58</v>
      </c>
    </row>
    <row r="118">
      <c r="A118" s="99"/>
      <c r="B118" s="100"/>
      <c r="C118" s="100"/>
      <c r="D118" s="62"/>
      <c r="E118" s="62"/>
      <c r="F118" s="62"/>
      <c r="G118" s="62"/>
      <c r="H118" s="62"/>
      <c r="I118" s="62"/>
      <c r="J118" s="62"/>
      <c r="K118" s="62"/>
      <c r="L118" s="62"/>
      <c r="M118" s="100"/>
      <c r="N118" s="100"/>
      <c r="O118" s="100"/>
    </row>
    <row r="119">
      <c r="A119" s="60"/>
      <c r="B119" s="61"/>
      <c r="C119" s="61"/>
      <c r="D119" s="101" t="s">
        <v>124</v>
      </c>
      <c r="E119" s="102">
        <f t="shared" ref="E119:L119" si="39">SUM(E117*$M$117)</f>
        <v>11172.4</v>
      </c>
      <c r="F119" s="102">
        <f t="shared" si="39"/>
        <v>131.44</v>
      </c>
      <c r="G119" s="102">
        <f t="shared" si="39"/>
        <v>65.72</v>
      </c>
      <c r="H119" s="102">
        <f t="shared" si="39"/>
        <v>65.72</v>
      </c>
      <c r="I119" s="102">
        <f t="shared" si="39"/>
        <v>131.44</v>
      </c>
      <c r="J119" s="102">
        <f t="shared" si="39"/>
        <v>690.06</v>
      </c>
      <c r="K119" s="102">
        <f t="shared" si="39"/>
        <v>821.5</v>
      </c>
      <c r="L119" s="102">
        <f t="shared" si="39"/>
        <v>164.3</v>
      </c>
      <c r="M119" s="62"/>
      <c r="N119" s="62"/>
      <c r="O119" s="62"/>
    </row>
    <row r="120" ht="37.5" customHeight="1">
      <c r="A120" s="92">
        <v>40.0</v>
      </c>
      <c r="B120" s="93" t="s">
        <v>53</v>
      </c>
      <c r="C120" s="94" t="s">
        <v>102</v>
      </c>
      <c r="D120" s="95" t="s">
        <v>30</v>
      </c>
      <c r="E120" s="96">
        <v>160.0</v>
      </c>
      <c r="F120" s="96">
        <v>0.0</v>
      </c>
      <c r="G120" s="96">
        <v>0.0</v>
      </c>
      <c r="H120" s="96">
        <v>0.0</v>
      </c>
      <c r="I120" s="96">
        <v>0.0</v>
      </c>
      <c r="J120" s="96">
        <v>0.0</v>
      </c>
      <c r="K120" s="96">
        <v>6.0</v>
      </c>
      <c r="L120" s="96">
        <v>0.0</v>
      </c>
      <c r="M120" s="97">
        <v>45.78</v>
      </c>
      <c r="N120" s="98">
        <v>166.0</v>
      </c>
      <c r="O120" s="97">
        <f>M120*N120</f>
        <v>7599.48</v>
      </c>
    </row>
    <row r="121" ht="36.75" customHeight="1">
      <c r="A121" s="99"/>
      <c r="B121" s="100"/>
      <c r="C121" s="100"/>
      <c r="D121" s="62"/>
      <c r="E121" s="62"/>
      <c r="F121" s="62"/>
      <c r="G121" s="62"/>
      <c r="H121" s="62"/>
      <c r="I121" s="62"/>
      <c r="J121" s="62"/>
      <c r="K121" s="62"/>
      <c r="L121" s="62"/>
      <c r="M121" s="100"/>
      <c r="N121" s="100"/>
      <c r="O121" s="100"/>
    </row>
    <row r="122">
      <c r="A122" s="60"/>
      <c r="B122" s="61"/>
      <c r="C122" s="61"/>
      <c r="D122" s="101" t="s">
        <v>124</v>
      </c>
      <c r="E122" s="102">
        <f t="shared" ref="E122:L122" si="40">SUM(E120*$M$120)</f>
        <v>7324.8</v>
      </c>
      <c r="F122" s="102">
        <f t="shared" si="40"/>
        <v>0</v>
      </c>
      <c r="G122" s="102">
        <f t="shared" si="40"/>
        <v>0</v>
      </c>
      <c r="H122" s="102">
        <f t="shared" si="40"/>
        <v>0</v>
      </c>
      <c r="I122" s="102">
        <f t="shared" si="40"/>
        <v>0</v>
      </c>
      <c r="J122" s="102">
        <f t="shared" si="40"/>
        <v>0</v>
      </c>
      <c r="K122" s="102">
        <f t="shared" si="40"/>
        <v>274.68</v>
      </c>
      <c r="L122" s="102">
        <f t="shared" si="40"/>
        <v>0</v>
      </c>
      <c r="M122" s="62"/>
      <c r="N122" s="62"/>
      <c r="O122" s="62"/>
    </row>
    <row r="123">
      <c r="A123" s="92">
        <v>41.0</v>
      </c>
      <c r="B123" s="93" t="s">
        <v>53</v>
      </c>
      <c r="C123" s="94" t="s">
        <v>103</v>
      </c>
      <c r="D123" s="95" t="s">
        <v>30</v>
      </c>
      <c r="E123" s="96">
        <v>160.0</v>
      </c>
      <c r="F123" s="96">
        <v>0.0</v>
      </c>
      <c r="G123" s="96">
        <v>0.0</v>
      </c>
      <c r="H123" s="96">
        <v>0.0</v>
      </c>
      <c r="I123" s="96">
        <v>0.0</v>
      </c>
      <c r="J123" s="96">
        <v>2.0</v>
      </c>
      <c r="K123" s="96">
        <v>4.0</v>
      </c>
      <c r="L123" s="96">
        <v>0.0</v>
      </c>
      <c r="M123" s="97">
        <v>27.57</v>
      </c>
      <c r="N123" s="98">
        <v>166.0</v>
      </c>
      <c r="O123" s="97">
        <f>M123*N123</f>
        <v>4576.62</v>
      </c>
    </row>
    <row r="124">
      <c r="A124" s="99"/>
      <c r="B124" s="100"/>
      <c r="C124" s="100"/>
      <c r="D124" s="62"/>
      <c r="E124" s="62"/>
      <c r="F124" s="62"/>
      <c r="G124" s="62"/>
      <c r="H124" s="62"/>
      <c r="I124" s="62"/>
      <c r="J124" s="62"/>
      <c r="K124" s="62"/>
      <c r="L124" s="62"/>
      <c r="M124" s="100"/>
      <c r="N124" s="100"/>
      <c r="O124" s="100"/>
    </row>
    <row r="125">
      <c r="A125" s="60"/>
      <c r="B125" s="61"/>
      <c r="C125" s="61"/>
      <c r="D125" s="101" t="s">
        <v>124</v>
      </c>
      <c r="E125" s="102">
        <f t="shared" ref="E125:L125" si="41">SUM(E123*$M$123)</f>
        <v>4411.2</v>
      </c>
      <c r="F125" s="102">
        <f t="shared" si="41"/>
        <v>0</v>
      </c>
      <c r="G125" s="102">
        <f t="shared" si="41"/>
        <v>0</v>
      </c>
      <c r="H125" s="102">
        <f t="shared" si="41"/>
        <v>0</v>
      </c>
      <c r="I125" s="102">
        <f t="shared" si="41"/>
        <v>0</v>
      </c>
      <c r="J125" s="102">
        <f t="shared" si="41"/>
        <v>55.14</v>
      </c>
      <c r="K125" s="102">
        <f t="shared" si="41"/>
        <v>110.28</v>
      </c>
      <c r="L125" s="102">
        <f t="shared" si="41"/>
        <v>0</v>
      </c>
      <c r="M125" s="62"/>
      <c r="N125" s="62"/>
      <c r="O125" s="62"/>
    </row>
    <row r="126" ht="41.25" customHeight="1">
      <c r="A126" s="92">
        <v>42.0</v>
      </c>
      <c r="B126" s="93" t="s">
        <v>53</v>
      </c>
      <c r="C126" s="94" t="s">
        <v>104</v>
      </c>
      <c r="D126" s="95" t="s">
        <v>30</v>
      </c>
      <c r="E126" s="96"/>
      <c r="F126" s="96"/>
      <c r="G126" s="96"/>
      <c r="H126" s="96"/>
      <c r="I126" s="96"/>
      <c r="J126" s="96"/>
      <c r="K126" s="96">
        <v>40.0</v>
      </c>
      <c r="L126" s="96"/>
      <c r="M126" s="97">
        <v>3.38</v>
      </c>
      <c r="N126" s="98">
        <v>40.0</v>
      </c>
      <c r="O126" s="97">
        <f>M126*N126</f>
        <v>135.2</v>
      </c>
    </row>
    <row r="127" ht="39.0" customHeight="1">
      <c r="A127" s="99"/>
      <c r="B127" s="100"/>
      <c r="C127" s="100"/>
      <c r="D127" s="62"/>
      <c r="E127" s="62"/>
      <c r="F127" s="62"/>
      <c r="G127" s="62"/>
      <c r="H127" s="62"/>
      <c r="I127" s="62"/>
      <c r="J127" s="62"/>
      <c r="K127" s="62"/>
      <c r="L127" s="62"/>
      <c r="M127" s="100"/>
      <c r="N127" s="100"/>
      <c r="O127" s="100"/>
    </row>
    <row r="128">
      <c r="A128" s="60"/>
      <c r="B128" s="61"/>
      <c r="C128" s="61"/>
      <c r="D128" s="101" t="s">
        <v>124</v>
      </c>
      <c r="E128" s="102">
        <f t="shared" ref="E128:L128" si="42">SUM(E126*$M$126)</f>
        <v>0</v>
      </c>
      <c r="F128" s="102">
        <f t="shared" si="42"/>
        <v>0</v>
      </c>
      <c r="G128" s="102">
        <f t="shared" si="42"/>
        <v>0</v>
      </c>
      <c r="H128" s="102">
        <f t="shared" si="42"/>
        <v>0</v>
      </c>
      <c r="I128" s="102">
        <f t="shared" si="42"/>
        <v>0</v>
      </c>
      <c r="J128" s="102">
        <f t="shared" si="42"/>
        <v>0</v>
      </c>
      <c r="K128" s="102">
        <f t="shared" si="42"/>
        <v>135.2</v>
      </c>
      <c r="L128" s="102">
        <f t="shared" si="42"/>
        <v>0</v>
      </c>
      <c r="M128" s="62"/>
      <c r="N128" s="62"/>
      <c r="O128" s="62"/>
    </row>
    <row r="129">
      <c r="A129" s="92">
        <v>43.0</v>
      </c>
      <c r="B129" s="93" t="s">
        <v>66</v>
      </c>
      <c r="C129" s="94" t="s">
        <v>105</v>
      </c>
      <c r="D129" s="95" t="s">
        <v>30</v>
      </c>
      <c r="E129" s="96">
        <v>150.0</v>
      </c>
      <c r="F129" s="96">
        <v>0.0</v>
      </c>
      <c r="G129" s="96">
        <v>0.0</v>
      </c>
      <c r="H129" s="96">
        <v>0.0</v>
      </c>
      <c r="I129" s="96">
        <v>0.0</v>
      </c>
      <c r="J129" s="96">
        <v>15.0</v>
      </c>
      <c r="K129" s="96">
        <v>13.0</v>
      </c>
      <c r="L129" s="96">
        <v>100.0</v>
      </c>
      <c r="M129" s="97">
        <v>15.57</v>
      </c>
      <c r="N129" s="98">
        <v>278.0</v>
      </c>
      <c r="O129" s="97">
        <f>M129*N129</f>
        <v>4328.46</v>
      </c>
    </row>
    <row r="130">
      <c r="A130" s="99"/>
      <c r="B130" s="100"/>
      <c r="C130" s="100"/>
      <c r="D130" s="62"/>
      <c r="E130" s="62"/>
      <c r="F130" s="62"/>
      <c r="G130" s="62"/>
      <c r="H130" s="62"/>
      <c r="I130" s="62"/>
      <c r="J130" s="62"/>
      <c r="K130" s="62"/>
      <c r="L130" s="62"/>
      <c r="M130" s="100"/>
      <c r="N130" s="100"/>
      <c r="O130" s="100"/>
    </row>
    <row r="131">
      <c r="A131" s="60"/>
      <c r="B131" s="61"/>
      <c r="C131" s="61"/>
      <c r="D131" s="101" t="s">
        <v>124</v>
      </c>
      <c r="E131" s="102">
        <f t="shared" ref="E131:L131" si="43">SUM(E129*$M$129)</f>
        <v>2335.5</v>
      </c>
      <c r="F131" s="102">
        <f t="shared" si="43"/>
        <v>0</v>
      </c>
      <c r="G131" s="102">
        <f t="shared" si="43"/>
        <v>0</v>
      </c>
      <c r="H131" s="102">
        <f t="shared" si="43"/>
        <v>0</v>
      </c>
      <c r="I131" s="102">
        <f t="shared" si="43"/>
        <v>0</v>
      </c>
      <c r="J131" s="102">
        <f t="shared" si="43"/>
        <v>233.55</v>
      </c>
      <c r="K131" s="102">
        <f t="shared" si="43"/>
        <v>202.41</v>
      </c>
      <c r="L131" s="102">
        <f t="shared" si="43"/>
        <v>1557</v>
      </c>
      <c r="M131" s="62"/>
      <c r="N131" s="62"/>
      <c r="O131" s="62"/>
    </row>
    <row r="132" ht="27.75" customHeight="1">
      <c r="A132" s="92">
        <v>44.0</v>
      </c>
      <c r="B132" s="93" t="s">
        <v>53</v>
      </c>
      <c r="C132" s="94" t="s">
        <v>106</v>
      </c>
      <c r="D132" s="95" t="s">
        <v>30</v>
      </c>
      <c r="E132" s="96"/>
      <c r="F132" s="96"/>
      <c r="G132" s="96"/>
      <c r="H132" s="96"/>
      <c r="I132" s="96"/>
      <c r="J132" s="96"/>
      <c r="K132" s="96">
        <v>35.0</v>
      </c>
      <c r="L132" s="96"/>
      <c r="M132" s="97">
        <v>16.09</v>
      </c>
      <c r="N132" s="98">
        <v>35.0</v>
      </c>
      <c r="O132" s="97">
        <f>M132*N132</f>
        <v>563.15</v>
      </c>
    </row>
    <row r="133">
      <c r="A133" s="99"/>
      <c r="B133" s="100"/>
      <c r="C133" s="100"/>
      <c r="D133" s="62"/>
      <c r="E133" s="62"/>
      <c r="F133" s="62"/>
      <c r="G133" s="62"/>
      <c r="H133" s="62"/>
      <c r="I133" s="62"/>
      <c r="J133" s="62"/>
      <c r="K133" s="62"/>
      <c r="L133" s="62"/>
      <c r="M133" s="100"/>
      <c r="N133" s="100"/>
      <c r="O133" s="100"/>
    </row>
    <row r="134">
      <c r="A134" s="60"/>
      <c r="B134" s="61"/>
      <c r="C134" s="61"/>
      <c r="D134" s="101" t="s">
        <v>124</v>
      </c>
      <c r="E134" s="102">
        <f t="shared" ref="E134:L134" si="44">SUM(E132*$M$132)</f>
        <v>0</v>
      </c>
      <c r="F134" s="102">
        <f t="shared" si="44"/>
        <v>0</v>
      </c>
      <c r="G134" s="102">
        <f t="shared" si="44"/>
        <v>0</v>
      </c>
      <c r="H134" s="102">
        <f t="shared" si="44"/>
        <v>0</v>
      </c>
      <c r="I134" s="102">
        <f t="shared" si="44"/>
        <v>0</v>
      </c>
      <c r="J134" s="102">
        <f t="shared" si="44"/>
        <v>0</v>
      </c>
      <c r="K134" s="102">
        <f t="shared" si="44"/>
        <v>563.15</v>
      </c>
      <c r="L134" s="102">
        <f t="shared" si="44"/>
        <v>0</v>
      </c>
      <c r="M134" s="62"/>
      <c r="N134" s="62"/>
      <c r="O134" s="62"/>
    </row>
    <row r="135">
      <c r="A135" s="92">
        <v>45.0</v>
      </c>
      <c r="B135" s="93" t="s">
        <v>66</v>
      </c>
      <c r="C135" s="94" t="s">
        <v>107</v>
      </c>
      <c r="D135" s="95" t="s">
        <v>30</v>
      </c>
      <c r="E135" s="96">
        <v>151.0</v>
      </c>
      <c r="F135" s="96">
        <v>0.0</v>
      </c>
      <c r="G135" s="96">
        <v>0.0</v>
      </c>
      <c r="H135" s="96">
        <v>0.0</v>
      </c>
      <c r="I135" s="96">
        <v>0.0</v>
      </c>
      <c r="J135" s="96">
        <v>0.0</v>
      </c>
      <c r="K135" s="96">
        <v>14.0</v>
      </c>
      <c r="L135" s="96">
        <v>100.0</v>
      </c>
      <c r="M135" s="97">
        <v>8.1</v>
      </c>
      <c r="N135" s="98">
        <v>265.0</v>
      </c>
      <c r="O135" s="97">
        <f>M135*N135</f>
        <v>2146.5</v>
      </c>
    </row>
    <row r="136">
      <c r="A136" s="99"/>
      <c r="B136" s="100"/>
      <c r="C136" s="100"/>
      <c r="D136" s="62"/>
      <c r="E136" s="62"/>
      <c r="F136" s="62"/>
      <c r="G136" s="62"/>
      <c r="H136" s="62"/>
      <c r="I136" s="62"/>
      <c r="J136" s="62"/>
      <c r="K136" s="62"/>
      <c r="L136" s="62"/>
      <c r="M136" s="100"/>
      <c r="N136" s="100"/>
      <c r="O136" s="100"/>
    </row>
    <row r="137">
      <c r="A137" s="60"/>
      <c r="B137" s="61"/>
      <c r="C137" s="61"/>
      <c r="D137" s="101" t="s">
        <v>124</v>
      </c>
      <c r="E137" s="102">
        <f t="shared" ref="E137:L137" si="45">SUM(E135*$M$135)</f>
        <v>1223.1</v>
      </c>
      <c r="F137" s="102">
        <f t="shared" si="45"/>
        <v>0</v>
      </c>
      <c r="G137" s="102">
        <f t="shared" si="45"/>
        <v>0</v>
      </c>
      <c r="H137" s="102">
        <f t="shared" si="45"/>
        <v>0</v>
      </c>
      <c r="I137" s="102">
        <f t="shared" si="45"/>
        <v>0</v>
      </c>
      <c r="J137" s="102">
        <f t="shared" si="45"/>
        <v>0</v>
      </c>
      <c r="K137" s="102">
        <f t="shared" si="45"/>
        <v>113.4</v>
      </c>
      <c r="L137" s="102">
        <f t="shared" si="45"/>
        <v>810</v>
      </c>
      <c r="M137" s="62"/>
      <c r="N137" s="62"/>
      <c r="O137" s="62"/>
    </row>
    <row r="139">
      <c r="A139" s="105" t="s">
        <v>125</v>
      </c>
      <c r="E139" s="106">
        <f t="shared" ref="E139:L139" si="46">SUM(E5,E8,E11,E14,E17,E20,E23,E26,E29,E32,E35,E38,E41,E44,E47,E50,E53,E56,E59,E62,E65,E68,E71,E74,E77,E80,E83,E86,E89,E92,E95,E98,E101,E104,E107,E110,E113,E116,E119,E122,E125,E128,E131,E134,E137)</f>
        <v>181385.9</v>
      </c>
      <c r="F139" s="106">
        <f t="shared" si="46"/>
        <v>335.62</v>
      </c>
      <c r="G139" s="106">
        <f t="shared" si="46"/>
        <v>5502.81</v>
      </c>
      <c r="H139" s="106">
        <f t="shared" si="46"/>
        <v>749.84</v>
      </c>
      <c r="I139" s="106">
        <f t="shared" si="46"/>
        <v>1237.32</v>
      </c>
      <c r="J139" s="106">
        <f t="shared" si="46"/>
        <v>7665.25</v>
      </c>
      <c r="K139" s="106">
        <f t="shared" si="46"/>
        <v>15186.14</v>
      </c>
      <c r="L139" s="106">
        <f t="shared" si="46"/>
        <v>18513.92</v>
      </c>
      <c r="N139" s="107" t="s">
        <v>126</v>
      </c>
      <c r="O139" s="108">
        <f>SUM(O3:O138)</f>
        <v>230576.8</v>
      </c>
    </row>
    <row r="140">
      <c r="D140" s="109" t="s">
        <v>127</v>
      </c>
      <c r="E140" s="83">
        <f>SUM(E139,F139,G139,H139,I139,J139,K139,L139,)</f>
        <v>230576.8</v>
      </c>
    </row>
  </sheetData>
  <mergeCells count="678">
    <mergeCell ref="H18:H19"/>
    <mergeCell ref="I18:I19"/>
    <mergeCell ref="J18:J19"/>
    <mergeCell ref="K18:K19"/>
    <mergeCell ref="L18:L19"/>
    <mergeCell ref="M18:M20"/>
    <mergeCell ref="N18:N20"/>
    <mergeCell ref="O18:O20"/>
    <mergeCell ref="A18:A20"/>
    <mergeCell ref="B18:B20"/>
    <mergeCell ref="C18:C20"/>
    <mergeCell ref="D18:D19"/>
    <mergeCell ref="E18:E19"/>
    <mergeCell ref="F18:F19"/>
    <mergeCell ref="G18:G19"/>
    <mergeCell ref="H21:H22"/>
    <mergeCell ref="I21:I22"/>
    <mergeCell ref="J21:J22"/>
    <mergeCell ref="K21:K22"/>
    <mergeCell ref="L21:L22"/>
    <mergeCell ref="M21:M23"/>
    <mergeCell ref="N21:N23"/>
    <mergeCell ref="O21:O23"/>
    <mergeCell ref="A21:A23"/>
    <mergeCell ref="B21:B23"/>
    <mergeCell ref="C21:C23"/>
    <mergeCell ref="D21:D22"/>
    <mergeCell ref="E21:E22"/>
    <mergeCell ref="F21:F22"/>
    <mergeCell ref="G21:G22"/>
    <mergeCell ref="H24:H25"/>
    <mergeCell ref="I24:I25"/>
    <mergeCell ref="J24:J25"/>
    <mergeCell ref="K24:K25"/>
    <mergeCell ref="L24:L25"/>
    <mergeCell ref="M24:M26"/>
    <mergeCell ref="N24:N26"/>
    <mergeCell ref="O24:O26"/>
    <mergeCell ref="A24:A26"/>
    <mergeCell ref="B24:B26"/>
    <mergeCell ref="C24:C26"/>
    <mergeCell ref="D24:D25"/>
    <mergeCell ref="E24:E25"/>
    <mergeCell ref="F24:F25"/>
    <mergeCell ref="G24:G25"/>
    <mergeCell ref="H27:H28"/>
    <mergeCell ref="I27:I28"/>
    <mergeCell ref="J27:J28"/>
    <mergeCell ref="K27:K28"/>
    <mergeCell ref="L27:L28"/>
    <mergeCell ref="M27:M29"/>
    <mergeCell ref="N27:N29"/>
    <mergeCell ref="O27:O29"/>
    <mergeCell ref="A27:A29"/>
    <mergeCell ref="B27:B29"/>
    <mergeCell ref="C27:C29"/>
    <mergeCell ref="D27:D28"/>
    <mergeCell ref="E27:E28"/>
    <mergeCell ref="F27:F28"/>
    <mergeCell ref="G27:G28"/>
    <mergeCell ref="H30:H31"/>
    <mergeCell ref="I30:I31"/>
    <mergeCell ref="J30:J31"/>
    <mergeCell ref="K30:K31"/>
    <mergeCell ref="L30:L31"/>
    <mergeCell ref="M30:M32"/>
    <mergeCell ref="N30:N32"/>
    <mergeCell ref="O30:O32"/>
    <mergeCell ref="A30:A32"/>
    <mergeCell ref="B30:B32"/>
    <mergeCell ref="C30:C32"/>
    <mergeCell ref="D30:D31"/>
    <mergeCell ref="E30:E31"/>
    <mergeCell ref="F30:F31"/>
    <mergeCell ref="G30:G31"/>
    <mergeCell ref="H33:H34"/>
    <mergeCell ref="I33:I34"/>
    <mergeCell ref="J33:J34"/>
    <mergeCell ref="K33:K34"/>
    <mergeCell ref="L33:L34"/>
    <mergeCell ref="M33:M35"/>
    <mergeCell ref="N33:N35"/>
    <mergeCell ref="O33:O35"/>
    <mergeCell ref="A33:A35"/>
    <mergeCell ref="B33:B35"/>
    <mergeCell ref="C33:C35"/>
    <mergeCell ref="D33:D34"/>
    <mergeCell ref="E33:E34"/>
    <mergeCell ref="F33:F34"/>
    <mergeCell ref="G33:G34"/>
    <mergeCell ref="H36:H37"/>
    <mergeCell ref="I36:I37"/>
    <mergeCell ref="J36:J37"/>
    <mergeCell ref="K36:K37"/>
    <mergeCell ref="L36:L37"/>
    <mergeCell ref="M36:M38"/>
    <mergeCell ref="N36:N38"/>
    <mergeCell ref="O36:O38"/>
    <mergeCell ref="A36:A38"/>
    <mergeCell ref="B36:B38"/>
    <mergeCell ref="C36:C38"/>
    <mergeCell ref="D36:D37"/>
    <mergeCell ref="E36:E37"/>
    <mergeCell ref="F36:F37"/>
    <mergeCell ref="G36:G37"/>
    <mergeCell ref="H39:H40"/>
    <mergeCell ref="I39:I40"/>
    <mergeCell ref="J39:J40"/>
    <mergeCell ref="K39:K40"/>
    <mergeCell ref="L39:L40"/>
    <mergeCell ref="M39:M41"/>
    <mergeCell ref="N39:N41"/>
    <mergeCell ref="O39:O41"/>
    <mergeCell ref="A39:A41"/>
    <mergeCell ref="B39:B41"/>
    <mergeCell ref="C39:C41"/>
    <mergeCell ref="D39:D40"/>
    <mergeCell ref="E39:E40"/>
    <mergeCell ref="F39:F40"/>
    <mergeCell ref="G39:G40"/>
    <mergeCell ref="H42:H43"/>
    <mergeCell ref="I42:I43"/>
    <mergeCell ref="J42:J43"/>
    <mergeCell ref="K42:K43"/>
    <mergeCell ref="L42:L43"/>
    <mergeCell ref="M42:M44"/>
    <mergeCell ref="N42:N44"/>
    <mergeCell ref="O42:O44"/>
    <mergeCell ref="A42:A44"/>
    <mergeCell ref="B42:B44"/>
    <mergeCell ref="C42:C44"/>
    <mergeCell ref="D42:D43"/>
    <mergeCell ref="E42:E43"/>
    <mergeCell ref="F42:F43"/>
    <mergeCell ref="G42:G43"/>
    <mergeCell ref="H45:H46"/>
    <mergeCell ref="I45:I46"/>
    <mergeCell ref="J45:J46"/>
    <mergeCell ref="K45:K46"/>
    <mergeCell ref="L45:L46"/>
    <mergeCell ref="M45:M47"/>
    <mergeCell ref="N45:N47"/>
    <mergeCell ref="O45:O47"/>
    <mergeCell ref="A45:A47"/>
    <mergeCell ref="B45:B47"/>
    <mergeCell ref="C45:C47"/>
    <mergeCell ref="D45:D46"/>
    <mergeCell ref="E45:E46"/>
    <mergeCell ref="F45:F46"/>
    <mergeCell ref="G45:G46"/>
    <mergeCell ref="H48:H49"/>
    <mergeCell ref="I48:I49"/>
    <mergeCell ref="J48:J49"/>
    <mergeCell ref="K48:K49"/>
    <mergeCell ref="L48:L49"/>
    <mergeCell ref="M48:M50"/>
    <mergeCell ref="N48:N50"/>
    <mergeCell ref="O48:O50"/>
    <mergeCell ref="A48:A50"/>
    <mergeCell ref="B48:B50"/>
    <mergeCell ref="C48:C50"/>
    <mergeCell ref="D48:D49"/>
    <mergeCell ref="E48:E49"/>
    <mergeCell ref="F48:F49"/>
    <mergeCell ref="G48:G49"/>
    <mergeCell ref="H51:H52"/>
    <mergeCell ref="I51:I52"/>
    <mergeCell ref="J51:J52"/>
    <mergeCell ref="K51:K52"/>
    <mergeCell ref="L51:L52"/>
    <mergeCell ref="M51:M53"/>
    <mergeCell ref="N51:N53"/>
    <mergeCell ref="O51:O53"/>
    <mergeCell ref="A51:A53"/>
    <mergeCell ref="B51:B53"/>
    <mergeCell ref="C51:C53"/>
    <mergeCell ref="D51:D52"/>
    <mergeCell ref="E51:E52"/>
    <mergeCell ref="F51:F52"/>
    <mergeCell ref="G51:G52"/>
    <mergeCell ref="H54:H55"/>
    <mergeCell ref="I54:I55"/>
    <mergeCell ref="J54:J55"/>
    <mergeCell ref="K54:K55"/>
    <mergeCell ref="L54:L55"/>
    <mergeCell ref="M54:M56"/>
    <mergeCell ref="N54:N56"/>
    <mergeCell ref="O54:O56"/>
    <mergeCell ref="A54:A56"/>
    <mergeCell ref="B54:B56"/>
    <mergeCell ref="C54:C56"/>
    <mergeCell ref="D54:D55"/>
    <mergeCell ref="E54:E55"/>
    <mergeCell ref="F54:F55"/>
    <mergeCell ref="G54:G55"/>
    <mergeCell ref="H57:H58"/>
    <mergeCell ref="I57:I58"/>
    <mergeCell ref="J57:J58"/>
    <mergeCell ref="K57:K58"/>
    <mergeCell ref="L57:L58"/>
    <mergeCell ref="M57:M59"/>
    <mergeCell ref="N57:N59"/>
    <mergeCell ref="O57:O59"/>
    <mergeCell ref="A57:A59"/>
    <mergeCell ref="B57:B59"/>
    <mergeCell ref="C57:C59"/>
    <mergeCell ref="D57:D58"/>
    <mergeCell ref="E57:E58"/>
    <mergeCell ref="F57:F58"/>
    <mergeCell ref="G57:G58"/>
    <mergeCell ref="H60:H61"/>
    <mergeCell ref="I60:I61"/>
    <mergeCell ref="J60:J61"/>
    <mergeCell ref="K60:K61"/>
    <mergeCell ref="L60:L61"/>
    <mergeCell ref="M60:M62"/>
    <mergeCell ref="N60:N62"/>
    <mergeCell ref="O60:O62"/>
    <mergeCell ref="A60:A62"/>
    <mergeCell ref="B60:B62"/>
    <mergeCell ref="C60:C62"/>
    <mergeCell ref="D60:D61"/>
    <mergeCell ref="E60:E61"/>
    <mergeCell ref="F60:F61"/>
    <mergeCell ref="G60:G61"/>
    <mergeCell ref="H63:H64"/>
    <mergeCell ref="I63:I64"/>
    <mergeCell ref="J63:J64"/>
    <mergeCell ref="K63:K64"/>
    <mergeCell ref="L63:L64"/>
    <mergeCell ref="M63:M65"/>
    <mergeCell ref="N63:N65"/>
    <mergeCell ref="O63:O65"/>
    <mergeCell ref="A63:A65"/>
    <mergeCell ref="B63:B65"/>
    <mergeCell ref="C63:C65"/>
    <mergeCell ref="D63:D64"/>
    <mergeCell ref="E63:E64"/>
    <mergeCell ref="F63:F64"/>
    <mergeCell ref="G63:G64"/>
    <mergeCell ref="H66:H67"/>
    <mergeCell ref="I66:I67"/>
    <mergeCell ref="J66:J67"/>
    <mergeCell ref="K66:K67"/>
    <mergeCell ref="L66:L67"/>
    <mergeCell ref="M66:M68"/>
    <mergeCell ref="N66:N68"/>
    <mergeCell ref="O66:O68"/>
    <mergeCell ref="A66:A68"/>
    <mergeCell ref="B66:B68"/>
    <mergeCell ref="C66:C68"/>
    <mergeCell ref="D66:D67"/>
    <mergeCell ref="E66:E67"/>
    <mergeCell ref="F66:F67"/>
    <mergeCell ref="G66:G67"/>
    <mergeCell ref="H69:H70"/>
    <mergeCell ref="I69:I70"/>
    <mergeCell ref="J69:J70"/>
    <mergeCell ref="K69:K70"/>
    <mergeCell ref="L69:L70"/>
    <mergeCell ref="M69:M71"/>
    <mergeCell ref="N69:N71"/>
    <mergeCell ref="O69:O71"/>
    <mergeCell ref="A69:A71"/>
    <mergeCell ref="B69:B71"/>
    <mergeCell ref="C69:C71"/>
    <mergeCell ref="D69:D70"/>
    <mergeCell ref="E69:E70"/>
    <mergeCell ref="F69:F70"/>
    <mergeCell ref="G69:G70"/>
    <mergeCell ref="H72:H73"/>
    <mergeCell ref="I72:I73"/>
    <mergeCell ref="J72:J73"/>
    <mergeCell ref="K72:K73"/>
    <mergeCell ref="L72:L73"/>
    <mergeCell ref="M72:M74"/>
    <mergeCell ref="N72:N74"/>
    <mergeCell ref="O72:O74"/>
    <mergeCell ref="A72:A74"/>
    <mergeCell ref="B72:B74"/>
    <mergeCell ref="C72:C74"/>
    <mergeCell ref="D72:D73"/>
    <mergeCell ref="E72:E73"/>
    <mergeCell ref="F72:F73"/>
    <mergeCell ref="G72:G73"/>
    <mergeCell ref="H75:H76"/>
    <mergeCell ref="I75:I76"/>
    <mergeCell ref="J75:J76"/>
    <mergeCell ref="K75:K76"/>
    <mergeCell ref="L75:L76"/>
    <mergeCell ref="M75:M77"/>
    <mergeCell ref="N75:N77"/>
    <mergeCell ref="O75:O77"/>
    <mergeCell ref="A75:A77"/>
    <mergeCell ref="B75:B77"/>
    <mergeCell ref="C75:C77"/>
    <mergeCell ref="D75:D76"/>
    <mergeCell ref="E75:E76"/>
    <mergeCell ref="F75:F76"/>
    <mergeCell ref="G75:G76"/>
    <mergeCell ref="H78:H79"/>
    <mergeCell ref="I78:I79"/>
    <mergeCell ref="J78:J79"/>
    <mergeCell ref="K78:K79"/>
    <mergeCell ref="L78:L79"/>
    <mergeCell ref="M78:M80"/>
    <mergeCell ref="N78:N80"/>
    <mergeCell ref="O78:O80"/>
    <mergeCell ref="A78:A80"/>
    <mergeCell ref="B78:B80"/>
    <mergeCell ref="C78:C80"/>
    <mergeCell ref="D78:D79"/>
    <mergeCell ref="E78:E79"/>
    <mergeCell ref="F78:F79"/>
    <mergeCell ref="G78:G79"/>
    <mergeCell ref="H81:H82"/>
    <mergeCell ref="I81:I82"/>
    <mergeCell ref="J81:J82"/>
    <mergeCell ref="K81:K82"/>
    <mergeCell ref="L81:L82"/>
    <mergeCell ref="M81:M83"/>
    <mergeCell ref="N81:N83"/>
    <mergeCell ref="O81:O83"/>
    <mergeCell ref="A81:A83"/>
    <mergeCell ref="B81:B83"/>
    <mergeCell ref="C81:C83"/>
    <mergeCell ref="D81:D82"/>
    <mergeCell ref="E81:E82"/>
    <mergeCell ref="F81:F82"/>
    <mergeCell ref="G81:G82"/>
    <mergeCell ref="H84:H85"/>
    <mergeCell ref="I84:I85"/>
    <mergeCell ref="J84:J85"/>
    <mergeCell ref="K84:K85"/>
    <mergeCell ref="L84:L85"/>
    <mergeCell ref="M84:M86"/>
    <mergeCell ref="N84:N86"/>
    <mergeCell ref="O84:O86"/>
    <mergeCell ref="A84:A86"/>
    <mergeCell ref="B84:B86"/>
    <mergeCell ref="C84:C86"/>
    <mergeCell ref="D84:D85"/>
    <mergeCell ref="E84:E85"/>
    <mergeCell ref="F84:F85"/>
    <mergeCell ref="G84:G85"/>
    <mergeCell ref="H87:H88"/>
    <mergeCell ref="I87:I88"/>
    <mergeCell ref="J87:J88"/>
    <mergeCell ref="K87:K88"/>
    <mergeCell ref="L87:L88"/>
    <mergeCell ref="M87:M89"/>
    <mergeCell ref="N87:N89"/>
    <mergeCell ref="O87:O89"/>
    <mergeCell ref="A87:A89"/>
    <mergeCell ref="B87:B89"/>
    <mergeCell ref="C87:C89"/>
    <mergeCell ref="D87:D88"/>
    <mergeCell ref="E87:E88"/>
    <mergeCell ref="F87:F88"/>
    <mergeCell ref="G87:G88"/>
    <mergeCell ref="H90:H91"/>
    <mergeCell ref="I90:I91"/>
    <mergeCell ref="J90:J91"/>
    <mergeCell ref="K90:K91"/>
    <mergeCell ref="L90:L91"/>
    <mergeCell ref="M90:M92"/>
    <mergeCell ref="N90:N92"/>
    <mergeCell ref="O90:O92"/>
    <mergeCell ref="A90:A92"/>
    <mergeCell ref="B90:B92"/>
    <mergeCell ref="C90:C92"/>
    <mergeCell ref="D90:D91"/>
    <mergeCell ref="E90:E91"/>
    <mergeCell ref="F90:F91"/>
    <mergeCell ref="G90:G91"/>
    <mergeCell ref="H93:H94"/>
    <mergeCell ref="I93:I94"/>
    <mergeCell ref="J93:J94"/>
    <mergeCell ref="K93:K94"/>
    <mergeCell ref="L93:L94"/>
    <mergeCell ref="M93:M95"/>
    <mergeCell ref="N93:N95"/>
    <mergeCell ref="O93:O95"/>
    <mergeCell ref="A93:A95"/>
    <mergeCell ref="B93:B95"/>
    <mergeCell ref="C93:C95"/>
    <mergeCell ref="D93:D94"/>
    <mergeCell ref="E93:E94"/>
    <mergeCell ref="F93:F94"/>
    <mergeCell ref="G93:G94"/>
    <mergeCell ref="H96:H97"/>
    <mergeCell ref="I96:I97"/>
    <mergeCell ref="J96:J97"/>
    <mergeCell ref="K96:K97"/>
    <mergeCell ref="L96:L97"/>
    <mergeCell ref="M96:M98"/>
    <mergeCell ref="N96:N98"/>
    <mergeCell ref="O96:O98"/>
    <mergeCell ref="A96:A98"/>
    <mergeCell ref="B96:B98"/>
    <mergeCell ref="C96:C98"/>
    <mergeCell ref="D96:D97"/>
    <mergeCell ref="E96:E97"/>
    <mergeCell ref="F96:F97"/>
    <mergeCell ref="G96:G97"/>
    <mergeCell ref="H99:H100"/>
    <mergeCell ref="I99:I100"/>
    <mergeCell ref="J99:J100"/>
    <mergeCell ref="K99:K100"/>
    <mergeCell ref="L99:L100"/>
    <mergeCell ref="M99:M101"/>
    <mergeCell ref="N99:N101"/>
    <mergeCell ref="O99:O101"/>
    <mergeCell ref="A99:A101"/>
    <mergeCell ref="B99:B101"/>
    <mergeCell ref="C99:C101"/>
    <mergeCell ref="D99:D100"/>
    <mergeCell ref="E99:E100"/>
    <mergeCell ref="F99:F100"/>
    <mergeCell ref="G99:G100"/>
    <mergeCell ref="H3:H4"/>
    <mergeCell ref="I3:I4"/>
    <mergeCell ref="J3:J4"/>
    <mergeCell ref="K3:K4"/>
    <mergeCell ref="L3:L4"/>
    <mergeCell ref="M3:M5"/>
    <mergeCell ref="M6:M8"/>
    <mergeCell ref="M9:M11"/>
    <mergeCell ref="N3:N5"/>
    <mergeCell ref="O3:O5"/>
    <mergeCell ref="N6:N8"/>
    <mergeCell ref="O6:O8"/>
    <mergeCell ref="N9:N11"/>
    <mergeCell ref="O9:O11"/>
    <mergeCell ref="A1:L1"/>
    <mergeCell ref="N1:O1"/>
    <mergeCell ref="A3:A5"/>
    <mergeCell ref="B3:B5"/>
    <mergeCell ref="C3:C5"/>
    <mergeCell ref="D3:D4"/>
    <mergeCell ref="E3:E4"/>
    <mergeCell ref="F6:F7"/>
    <mergeCell ref="G6:G7"/>
    <mergeCell ref="H6:H7"/>
    <mergeCell ref="I6:I7"/>
    <mergeCell ref="J6:J7"/>
    <mergeCell ref="K6:K7"/>
    <mergeCell ref="L6:L7"/>
    <mergeCell ref="H9:H10"/>
    <mergeCell ref="I9:I10"/>
    <mergeCell ref="J9:J10"/>
    <mergeCell ref="K9:K10"/>
    <mergeCell ref="L9:L10"/>
    <mergeCell ref="H123:H124"/>
    <mergeCell ref="I123:I124"/>
    <mergeCell ref="J123:J124"/>
    <mergeCell ref="K123:K124"/>
    <mergeCell ref="L123:L124"/>
    <mergeCell ref="M123:M125"/>
    <mergeCell ref="N123:N125"/>
    <mergeCell ref="O123:O125"/>
    <mergeCell ref="A123:A125"/>
    <mergeCell ref="B123:B125"/>
    <mergeCell ref="C123:C125"/>
    <mergeCell ref="D123:D124"/>
    <mergeCell ref="E123:E124"/>
    <mergeCell ref="F123:F124"/>
    <mergeCell ref="G123:G124"/>
    <mergeCell ref="H126:H127"/>
    <mergeCell ref="I126:I127"/>
    <mergeCell ref="J126:J127"/>
    <mergeCell ref="K126:K127"/>
    <mergeCell ref="L126:L127"/>
    <mergeCell ref="M126:M128"/>
    <mergeCell ref="N126:N128"/>
    <mergeCell ref="O126:O128"/>
    <mergeCell ref="A126:A128"/>
    <mergeCell ref="B126:B128"/>
    <mergeCell ref="C126:C128"/>
    <mergeCell ref="D126:D127"/>
    <mergeCell ref="E126:E127"/>
    <mergeCell ref="F126:F127"/>
    <mergeCell ref="G126:G127"/>
    <mergeCell ref="H129:H130"/>
    <mergeCell ref="I129:I130"/>
    <mergeCell ref="J129:J130"/>
    <mergeCell ref="K129:K130"/>
    <mergeCell ref="L129:L130"/>
    <mergeCell ref="M129:M131"/>
    <mergeCell ref="N129:N131"/>
    <mergeCell ref="O129:O131"/>
    <mergeCell ref="A129:A131"/>
    <mergeCell ref="B129:B131"/>
    <mergeCell ref="C129:C131"/>
    <mergeCell ref="D129:D130"/>
    <mergeCell ref="E129:E130"/>
    <mergeCell ref="F129:F130"/>
    <mergeCell ref="G129:G130"/>
    <mergeCell ref="H132:H133"/>
    <mergeCell ref="I132:I133"/>
    <mergeCell ref="J132:J133"/>
    <mergeCell ref="K132:K133"/>
    <mergeCell ref="L132:L133"/>
    <mergeCell ref="M132:M134"/>
    <mergeCell ref="N132:N134"/>
    <mergeCell ref="O132:O134"/>
    <mergeCell ref="A132:A134"/>
    <mergeCell ref="B132:B134"/>
    <mergeCell ref="C132:C134"/>
    <mergeCell ref="D132:D133"/>
    <mergeCell ref="E132:E133"/>
    <mergeCell ref="F132:F133"/>
    <mergeCell ref="G132:G133"/>
    <mergeCell ref="F3:F4"/>
    <mergeCell ref="G3:G4"/>
    <mergeCell ref="A6:A8"/>
    <mergeCell ref="B6:B8"/>
    <mergeCell ref="C6:C8"/>
    <mergeCell ref="D6:D7"/>
    <mergeCell ref="E6:E7"/>
    <mergeCell ref="A9:A11"/>
    <mergeCell ref="B9:B11"/>
    <mergeCell ref="C9:C11"/>
    <mergeCell ref="D9:D10"/>
    <mergeCell ref="E9:E10"/>
    <mergeCell ref="F9:F10"/>
    <mergeCell ref="G9:G10"/>
    <mergeCell ref="H12:H13"/>
    <mergeCell ref="I12:I13"/>
    <mergeCell ref="J12:J13"/>
    <mergeCell ref="K12:K13"/>
    <mergeCell ref="L12:L13"/>
    <mergeCell ref="M12:M14"/>
    <mergeCell ref="N12:N14"/>
    <mergeCell ref="O12:O14"/>
    <mergeCell ref="A12:A14"/>
    <mergeCell ref="B12:B14"/>
    <mergeCell ref="C12:C14"/>
    <mergeCell ref="D12:D13"/>
    <mergeCell ref="E12:E13"/>
    <mergeCell ref="F12:F13"/>
    <mergeCell ref="G12:G13"/>
    <mergeCell ref="H15:H16"/>
    <mergeCell ref="I15:I16"/>
    <mergeCell ref="J15:J16"/>
    <mergeCell ref="K15:K16"/>
    <mergeCell ref="L15:L16"/>
    <mergeCell ref="M15:M17"/>
    <mergeCell ref="N15:N17"/>
    <mergeCell ref="O15:O17"/>
    <mergeCell ref="A15:A17"/>
    <mergeCell ref="B15:B17"/>
    <mergeCell ref="C15:C17"/>
    <mergeCell ref="D15:D16"/>
    <mergeCell ref="E15:E16"/>
    <mergeCell ref="F15:F16"/>
    <mergeCell ref="G15:G16"/>
    <mergeCell ref="H135:H136"/>
    <mergeCell ref="I135:I136"/>
    <mergeCell ref="J135:J136"/>
    <mergeCell ref="K135:K136"/>
    <mergeCell ref="L135:L136"/>
    <mergeCell ref="M135:M137"/>
    <mergeCell ref="N135:N137"/>
    <mergeCell ref="O135:O137"/>
    <mergeCell ref="A135:A137"/>
    <mergeCell ref="B135:B137"/>
    <mergeCell ref="C135:C137"/>
    <mergeCell ref="D135:D136"/>
    <mergeCell ref="E135:E136"/>
    <mergeCell ref="F135:F136"/>
    <mergeCell ref="G135:G136"/>
    <mergeCell ref="A139:D139"/>
    <mergeCell ref="H102:H103"/>
    <mergeCell ref="I102:I103"/>
    <mergeCell ref="J102:J103"/>
    <mergeCell ref="K102:K103"/>
    <mergeCell ref="L102:L103"/>
    <mergeCell ref="M102:M104"/>
    <mergeCell ref="N102:N104"/>
    <mergeCell ref="O102:O104"/>
    <mergeCell ref="A102:A104"/>
    <mergeCell ref="B102:B104"/>
    <mergeCell ref="C102:C104"/>
    <mergeCell ref="D102:D103"/>
    <mergeCell ref="E102:E103"/>
    <mergeCell ref="F102:F103"/>
    <mergeCell ref="G102:G103"/>
    <mergeCell ref="H105:H106"/>
    <mergeCell ref="I105:I106"/>
    <mergeCell ref="J105:J106"/>
    <mergeCell ref="K105:K106"/>
    <mergeCell ref="L105:L106"/>
    <mergeCell ref="M105:M107"/>
    <mergeCell ref="N105:N107"/>
    <mergeCell ref="O105:O107"/>
    <mergeCell ref="A105:A107"/>
    <mergeCell ref="B105:B107"/>
    <mergeCell ref="C105:C107"/>
    <mergeCell ref="D105:D106"/>
    <mergeCell ref="E105:E106"/>
    <mergeCell ref="F105:F106"/>
    <mergeCell ref="G105:G106"/>
    <mergeCell ref="H108:H109"/>
    <mergeCell ref="I108:I109"/>
    <mergeCell ref="J108:J109"/>
    <mergeCell ref="K108:K109"/>
    <mergeCell ref="L108:L109"/>
    <mergeCell ref="M108:M110"/>
    <mergeCell ref="N108:N110"/>
    <mergeCell ref="O108:O110"/>
    <mergeCell ref="A108:A110"/>
    <mergeCell ref="B108:B110"/>
    <mergeCell ref="C108:C110"/>
    <mergeCell ref="D108:D109"/>
    <mergeCell ref="E108:E109"/>
    <mergeCell ref="F108:F109"/>
    <mergeCell ref="G108:G109"/>
    <mergeCell ref="H111:H112"/>
    <mergeCell ref="I111:I112"/>
    <mergeCell ref="J111:J112"/>
    <mergeCell ref="K111:K112"/>
    <mergeCell ref="L111:L112"/>
    <mergeCell ref="M111:M113"/>
    <mergeCell ref="N111:N113"/>
    <mergeCell ref="O111:O113"/>
    <mergeCell ref="A111:A113"/>
    <mergeCell ref="B111:B113"/>
    <mergeCell ref="C111:C113"/>
    <mergeCell ref="D111:D112"/>
    <mergeCell ref="E111:E112"/>
    <mergeCell ref="F111:F112"/>
    <mergeCell ref="G111:G112"/>
    <mergeCell ref="H114:H115"/>
    <mergeCell ref="I114:I115"/>
    <mergeCell ref="J114:J115"/>
    <mergeCell ref="K114:K115"/>
    <mergeCell ref="L114:L115"/>
    <mergeCell ref="M114:M116"/>
    <mergeCell ref="N114:N116"/>
    <mergeCell ref="O114:O116"/>
    <mergeCell ref="A114:A116"/>
    <mergeCell ref="B114:B116"/>
    <mergeCell ref="C114:C116"/>
    <mergeCell ref="D114:D115"/>
    <mergeCell ref="E114:E115"/>
    <mergeCell ref="F114:F115"/>
    <mergeCell ref="G114:G115"/>
    <mergeCell ref="H117:H118"/>
    <mergeCell ref="I117:I118"/>
    <mergeCell ref="J117:J118"/>
    <mergeCell ref="K117:K118"/>
    <mergeCell ref="L117:L118"/>
    <mergeCell ref="M117:M119"/>
    <mergeCell ref="N117:N119"/>
    <mergeCell ref="O117:O119"/>
    <mergeCell ref="A117:A119"/>
    <mergeCell ref="B117:B119"/>
    <mergeCell ref="C117:C119"/>
    <mergeCell ref="D117:D118"/>
    <mergeCell ref="E117:E118"/>
    <mergeCell ref="F117:F118"/>
    <mergeCell ref="G117:G118"/>
    <mergeCell ref="H120:H121"/>
    <mergeCell ref="I120:I121"/>
    <mergeCell ref="J120:J121"/>
    <mergeCell ref="K120:K121"/>
    <mergeCell ref="L120:L121"/>
    <mergeCell ref="M120:M122"/>
    <mergeCell ref="N120:N122"/>
    <mergeCell ref="O120:O122"/>
    <mergeCell ref="A120:A122"/>
    <mergeCell ref="B120:B122"/>
    <mergeCell ref="C120:C122"/>
    <mergeCell ref="D120:D121"/>
    <mergeCell ref="E120:E121"/>
    <mergeCell ref="F120:F121"/>
    <mergeCell ref="G120:G121"/>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29"/>
    <col customWidth="1" min="2" max="2" width="7.14"/>
    <col customWidth="1" min="3" max="3" width="12.0"/>
    <col customWidth="1" min="4" max="4" width="41.0"/>
    <col customWidth="1" min="5" max="5" width="14.86"/>
    <col customWidth="1" min="6" max="6" width="3.71"/>
    <col customWidth="1" min="7" max="7" width="13.43"/>
    <col customWidth="1" min="8" max="8" width="4.29"/>
    <col customWidth="1" min="9" max="9" width="15.86"/>
    <col customWidth="1" min="10" max="10" width="4.14"/>
    <col customWidth="1" min="11" max="11" width="13.86"/>
    <col customWidth="1" min="12" max="12" width="3.71"/>
    <col customWidth="1" min="13" max="13" width="15.14"/>
    <col customWidth="1" min="14" max="14" width="4.14"/>
    <col customWidth="1" min="16" max="16" width="4.0"/>
    <col customWidth="1" min="18" max="18" width="3.57"/>
    <col customWidth="1" min="20" max="20" width="3.29"/>
  </cols>
  <sheetData>
    <row r="1">
      <c r="A1" s="30" t="s">
        <v>29</v>
      </c>
      <c r="B1" s="3"/>
      <c r="C1" s="3"/>
      <c r="D1" s="4"/>
      <c r="E1" s="31" t="s">
        <v>30</v>
      </c>
      <c r="F1" s="3"/>
      <c r="G1" s="3"/>
      <c r="H1" s="3"/>
      <c r="I1" s="3"/>
      <c r="J1" s="3"/>
      <c r="K1" s="3"/>
      <c r="L1" s="3"/>
      <c r="M1" s="3"/>
      <c r="N1" s="3"/>
      <c r="O1" s="3"/>
      <c r="P1" s="3"/>
      <c r="Q1" s="3"/>
      <c r="R1" s="3"/>
      <c r="S1" s="3"/>
      <c r="T1" s="3"/>
      <c r="U1" s="32"/>
    </row>
    <row r="2">
      <c r="A2" s="36" t="s">
        <v>34</v>
      </c>
      <c r="B2" s="37" t="s">
        <v>35</v>
      </c>
      <c r="C2" s="37" t="s">
        <v>36</v>
      </c>
      <c r="D2" s="37" t="s">
        <v>37</v>
      </c>
      <c r="E2" s="38" t="s">
        <v>38</v>
      </c>
      <c r="F2" s="39"/>
      <c r="G2" s="40" t="s">
        <v>39</v>
      </c>
      <c r="H2" s="39"/>
      <c r="I2" s="40" t="s">
        <v>40</v>
      </c>
      <c r="J2" s="39"/>
      <c r="K2" s="40" t="s">
        <v>41</v>
      </c>
      <c r="L2" s="39"/>
      <c r="M2" s="38" t="s">
        <v>42</v>
      </c>
      <c r="N2" s="39"/>
      <c r="O2" s="38" t="s">
        <v>44</v>
      </c>
      <c r="P2" s="39"/>
      <c r="Q2" s="38" t="s">
        <v>45</v>
      </c>
      <c r="R2" s="39"/>
      <c r="S2" s="38" t="s">
        <v>46</v>
      </c>
      <c r="T2" s="39"/>
      <c r="U2" s="42" t="s">
        <v>47</v>
      </c>
    </row>
    <row r="3" ht="32.25" customHeight="1">
      <c r="A3" s="50">
        <v>1.0</v>
      </c>
      <c r="B3" s="51" t="s">
        <v>53</v>
      </c>
      <c r="C3" s="51"/>
      <c r="D3" s="52" t="s">
        <v>54</v>
      </c>
      <c r="E3" s="53">
        <v>15.0</v>
      </c>
      <c r="F3" s="54"/>
      <c r="G3" s="53"/>
      <c r="H3" s="54"/>
      <c r="I3" s="53"/>
      <c r="J3" s="54"/>
      <c r="K3" s="53"/>
      <c r="L3" s="54"/>
      <c r="M3" s="53"/>
      <c r="N3" s="54"/>
      <c r="O3" s="53"/>
      <c r="P3" s="54"/>
      <c r="Q3" s="53"/>
      <c r="R3" s="54"/>
      <c r="S3" s="53"/>
      <c r="T3" s="54"/>
      <c r="U3" s="110">
        <f>SUM(E3:S4)</f>
        <v>15</v>
      </c>
    </row>
    <row r="4" ht="27.0" customHeight="1">
      <c r="A4" s="60"/>
      <c r="B4" s="61"/>
      <c r="C4" s="61"/>
      <c r="D4" s="61"/>
      <c r="E4" s="61"/>
      <c r="F4" s="54"/>
      <c r="G4" s="61"/>
      <c r="H4" s="54"/>
      <c r="I4" s="61"/>
      <c r="J4" s="54"/>
      <c r="K4" s="61"/>
      <c r="L4" s="54"/>
      <c r="M4" s="61"/>
      <c r="N4" s="54"/>
      <c r="O4" s="61"/>
      <c r="P4" s="54"/>
      <c r="Q4" s="61"/>
      <c r="R4" s="54"/>
      <c r="S4" s="61"/>
      <c r="T4" s="54"/>
      <c r="U4" s="61"/>
    </row>
    <row r="5" ht="21.75" customHeight="1">
      <c r="A5" s="50">
        <v>2.0</v>
      </c>
      <c r="B5" s="51" t="s">
        <v>55</v>
      </c>
      <c r="C5" s="51"/>
      <c r="D5" s="52" t="s">
        <v>56</v>
      </c>
      <c r="E5" s="53">
        <v>15.0</v>
      </c>
      <c r="F5" s="54"/>
      <c r="G5" s="53"/>
      <c r="H5" s="54"/>
      <c r="I5" s="53"/>
      <c r="J5" s="54"/>
      <c r="K5" s="53"/>
      <c r="L5" s="54"/>
      <c r="M5" s="53"/>
      <c r="N5" s="54"/>
      <c r="O5" s="53"/>
      <c r="P5" s="54"/>
      <c r="Q5" s="53"/>
      <c r="R5" s="54"/>
      <c r="S5" s="53"/>
      <c r="T5" s="54"/>
      <c r="U5" s="110">
        <f>SUM(E5:S6)</f>
        <v>15</v>
      </c>
    </row>
    <row r="6" ht="29.25" customHeight="1">
      <c r="A6" s="60"/>
      <c r="B6" s="61"/>
      <c r="C6" s="61"/>
      <c r="D6" s="61"/>
      <c r="E6" s="61"/>
      <c r="F6" s="54"/>
      <c r="G6" s="61"/>
      <c r="H6" s="54"/>
      <c r="I6" s="61"/>
      <c r="J6" s="54"/>
      <c r="K6" s="61"/>
      <c r="L6" s="54"/>
      <c r="M6" s="61"/>
      <c r="N6" s="54"/>
      <c r="O6" s="61"/>
      <c r="P6" s="54"/>
      <c r="Q6" s="61"/>
      <c r="R6" s="54"/>
      <c r="S6" s="61"/>
      <c r="T6" s="54"/>
      <c r="U6" s="61"/>
    </row>
    <row r="7" ht="27.75" customHeight="1">
      <c r="A7" s="50">
        <v>3.0</v>
      </c>
      <c r="B7" s="51" t="s">
        <v>57</v>
      </c>
      <c r="C7" s="51"/>
      <c r="D7" s="52" t="s">
        <v>58</v>
      </c>
      <c r="E7" s="63">
        <v>400.0</v>
      </c>
      <c r="F7" s="54"/>
      <c r="G7" s="53"/>
      <c r="H7" s="54"/>
      <c r="I7" s="53"/>
      <c r="J7" s="54"/>
      <c r="K7" s="53"/>
      <c r="L7" s="54"/>
      <c r="M7" s="53"/>
      <c r="N7" s="54"/>
      <c r="O7" s="53"/>
      <c r="P7" s="54"/>
      <c r="Q7" s="53"/>
      <c r="R7" s="54"/>
      <c r="S7" s="53"/>
      <c r="T7" s="54"/>
      <c r="U7" s="110">
        <f>SUM(E7:S8)</f>
        <v>400</v>
      </c>
    </row>
    <row r="8" ht="27.0" customHeight="1">
      <c r="A8" s="60"/>
      <c r="B8" s="61"/>
      <c r="C8" s="61"/>
      <c r="D8" s="61"/>
      <c r="E8" s="64"/>
      <c r="F8" s="54"/>
      <c r="G8" s="61"/>
      <c r="H8" s="54"/>
      <c r="I8" s="61"/>
      <c r="J8" s="54"/>
      <c r="K8" s="61"/>
      <c r="L8" s="54"/>
      <c r="M8" s="61"/>
      <c r="N8" s="54"/>
      <c r="O8" s="61"/>
      <c r="P8" s="54"/>
      <c r="Q8" s="61"/>
      <c r="R8" s="54"/>
      <c r="S8" s="61"/>
      <c r="T8" s="54"/>
      <c r="U8" s="61"/>
    </row>
    <row r="9">
      <c r="A9" s="50">
        <v>4.0</v>
      </c>
      <c r="B9" s="51" t="s">
        <v>53</v>
      </c>
      <c r="C9" s="51">
        <v>809904.0</v>
      </c>
      <c r="D9" s="52" t="s">
        <v>59</v>
      </c>
      <c r="E9" s="53">
        <v>150.0</v>
      </c>
      <c r="F9" s="54"/>
      <c r="G9" s="53">
        <v>0.0</v>
      </c>
      <c r="H9" s="54"/>
      <c r="I9" s="53">
        <v>0.0</v>
      </c>
      <c r="J9" s="54"/>
      <c r="K9" s="53">
        <v>4.0</v>
      </c>
      <c r="L9" s="54"/>
      <c r="M9" s="53">
        <v>0.0</v>
      </c>
      <c r="N9" s="54"/>
      <c r="O9" s="53">
        <v>0.0</v>
      </c>
      <c r="P9" s="54"/>
      <c r="Q9" s="53">
        <v>17.0</v>
      </c>
      <c r="R9" s="54"/>
      <c r="S9" s="53">
        <v>100.0</v>
      </c>
      <c r="T9" s="54"/>
      <c r="U9" s="110">
        <f>SUM(E9:S10)</f>
        <v>271</v>
      </c>
    </row>
    <row r="10">
      <c r="A10" s="60"/>
      <c r="B10" s="61"/>
      <c r="C10" s="61"/>
      <c r="D10" s="61"/>
      <c r="E10" s="61"/>
      <c r="F10" s="54"/>
      <c r="G10" s="61"/>
      <c r="H10" s="54"/>
      <c r="I10" s="61"/>
      <c r="J10" s="54"/>
      <c r="K10" s="61"/>
      <c r="L10" s="54"/>
      <c r="M10" s="61"/>
      <c r="N10" s="54"/>
      <c r="O10" s="61"/>
      <c r="P10" s="54"/>
      <c r="Q10" s="61"/>
      <c r="R10" s="54"/>
      <c r="S10" s="61"/>
      <c r="T10" s="54"/>
      <c r="U10" s="61"/>
    </row>
    <row r="11" ht="27.0" customHeight="1">
      <c r="A11" s="50">
        <v>5.0</v>
      </c>
      <c r="B11" s="51" t="s">
        <v>53</v>
      </c>
      <c r="C11" s="51">
        <v>799688.0</v>
      </c>
      <c r="D11" s="52" t="s">
        <v>60</v>
      </c>
      <c r="E11" s="63">
        <v>2030.0</v>
      </c>
      <c r="F11" s="54"/>
      <c r="G11" s="53">
        <v>0.0</v>
      </c>
      <c r="H11" s="54"/>
      <c r="I11" s="53">
        <v>200.0</v>
      </c>
      <c r="J11" s="54"/>
      <c r="K11" s="53">
        <v>0.0</v>
      </c>
      <c r="L11" s="54"/>
      <c r="M11" s="53">
        <v>0.0</v>
      </c>
      <c r="N11" s="54"/>
      <c r="O11" s="53">
        <v>80.0</v>
      </c>
      <c r="P11" s="54"/>
      <c r="Q11" s="53">
        <v>193.0</v>
      </c>
      <c r="R11" s="54"/>
      <c r="S11" s="53">
        <v>10.0</v>
      </c>
      <c r="T11" s="54"/>
      <c r="U11" s="110">
        <f>SUM(E11:S12)</f>
        <v>2513</v>
      </c>
    </row>
    <row r="12">
      <c r="A12" s="60"/>
      <c r="B12" s="61"/>
      <c r="C12" s="61"/>
      <c r="D12" s="61"/>
      <c r="E12" s="64"/>
      <c r="F12" s="54"/>
      <c r="G12" s="61"/>
      <c r="H12" s="54"/>
      <c r="I12" s="61"/>
      <c r="J12" s="54"/>
      <c r="K12" s="61"/>
      <c r="L12" s="54"/>
      <c r="M12" s="61"/>
      <c r="N12" s="54"/>
      <c r="O12" s="61"/>
      <c r="P12" s="54"/>
      <c r="Q12" s="61"/>
      <c r="R12" s="54"/>
      <c r="S12" s="61"/>
      <c r="T12" s="54"/>
      <c r="U12" s="61"/>
    </row>
    <row r="13">
      <c r="A13" s="50">
        <v>6.0</v>
      </c>
      <c r="B13" s="51" t="s">
        <v>53</v>
      </c>
      <c r="C13" s="51">
        <v>799689.0</v>
      </c>
      <c r="D13" s="52" t="s">
        <v>61</v>
      </c>
      <c r="E13" s="63">
        <v>2055.0</v>
      </c>
      <c r="F13" s="54"/>
      <c r="G13" s="53">
        <v>0.0</v>
      </c>
      <c r="H13" s="54"/>
      <c r="I13" s="53">
        <v>150.0</v>
      </c>
      <c r="J13" s="54"/>
      <c r="K13" s="53">
        <v>0.0</v>
      </c>
      <c r="L13" s="54"/>
      <c r="M13" s="53">
        <v>10.0</v>
      </c>
      <c r="N13" s="54"/>
      <c r="O13" s="53">
        <v>70.0</v>
      </c>
      <c r="P13" s="54"/>
      <c r="Q13" s="53">
        <v>270.0</v>
      </c>
      <c r="R13" s="54"/>
      <c r="S13" s="53">
        <v>80.0</v>
      </c>
      <c r="T13" s="54"/>
      <c r="U13" s="110">
        <f>SUM(E13:S14)</f>
        <v>2635</v>
      </c>
    </row>
    <row r="14" ht="19.5" customHeight="1">
      <c r="A14" s="60"/>
      <c r="B14" s="61"/>
      <c r="C14" s="61"/>
      <c r="D14" s="61"/>
      <c r="E14" s="64"/>
      <c r="F14" s="54"/>
      <c r="G14" s="61"/>
      <c r="H14" s="54"/>
      <c r="I14" s="61"/>
      <c r="J14" s="54"/>
      <c r="K14" s="61"/>
      <c r="L14" s="54"/>
      <c r="M14" s="61"/>
      <c r="N14" s="54"/>
      <c r="O14" s="61"/>
      <c r="P14" s="54"/>
      <c r="Q14" s="61"/>
      <c r="R14" s="54"/>
      <c r="S14" s="61"/>
      <c r="T14" s="54"/>
      <c r="U14" s="61"/>
    </row>
    <row r="15" ht="30.0" customHeight="1">
      <c r="A15" s="50">
        <v>7.0</v>
      </c>
      <c r="B15" s="51" t="s">
        <v>53</v>
      </c>
      <c r="C15" s="51"/>
      <c r="D15" s="52" t="s">
        <v>65</v>
      </c>
      <c r="E15" s="53">
        <v>20.0</v>
      </c>
      <c r="F15" s="54"/>
      <c r="G15" s="53"/>
      <c r="H15" s="54"/>
      <c r="I15" s="53"/>
      <c r="J15" s="54"/>
      <c r="K15" s="53"/>
      <c r="L15" s="54"/>
      <c r="M15" s="53"/>
      <c r="N15" s="54"/>
      <c r="O15" s="53"/>
      <c r="P15" s="54"/>
      <c r="Q15" s="53"/>
      <c r="R15" s="54"/>
      <c r="S15" s="53"/>
      <c r="T15" s="54"/>
      <c r="U15" s="110">
        <f>SUM(E15:S16)</f>
        <v>20</v>
      </c>
    </row>
    <row r="16">
      <c r="A16" s="60"/>
      <c r="B16" s="61"/>
      <c r="C16" s="61"/>
      <c r="D16" s="61"/>
      <c r="E16" s="61"/>
      <c r="F16" s="54"/>
      <c r="G16" s="61"/>
      <c r="H16" s="54"/>
      <c r="I16" s="61"/>
      <c r="J16" s="54"/>
      <c r="K16" s="61"/>
      <c r="L16" s="54"/>
      <c r="M16" s="61"/>
      <c r="N16" s="54"/>
      <c r="O16" s="61"/>
      <c r="P16" s="54"/>
      <c r="Q16" s="61"/>
      <c r="R16" s="54"/>
      <c r="S16" s="61"/>
      <c r="T16" s="54"/>
      <c r="U16" s="61"/>
    </row>
    <row r="17">
      <c r="A17" s="50">
        <v>8.0</v>
      </c>
      <c r="B17" s="51" t="s">
        <v>66</v>
      </c>
      <c r="C17" s="51"/>
      <c r="D17" s="52" t="s">
        <v>67</v>
      </c>
      <c r="E17" s="53">
        <v>50.0</v>
      </c>
      <c r="F17" s="54"/>
      <c r="G17" s="53"/>
      <c r="H17" s="54"/>
      <c r="I17" s="53"/>
      <c r="J17" s="54"/>
      <c r="K17" s="53"/>
      <c r="L17" s="54"/>
      <c r="M17" s="53"/>
      <c r="N17" s="54"/>
      <c r="O17" s="53"/>
      <c r="P17" s="54"/>
      <c r="Q17" s="53">
        <v>24.0</v>
      </c>
      <c r="R17" s="54"/>
      <c r="S17" s="53"/>
      <c r="T17" s="54"/>
      <c r="U17" s="110">
        <f>SUM(E17:S18)</f>
        <v>74</v>
      </c>
    </row>
    <row r="18" ht="31.5" customHeight="1">
      <c r="A18" s="60"/>
      <c r="B18" s="61"/>
      <c r="C18" s="61"/>
      <c r="D18" s="61"/>
      <c r="E18" s="61"/>
      <c r="F18" s="54"/>
      <c r="G18" s="61"/>
      <c r="H18" s="54"/>
      <c r="I18" s="61"/>
      <c r="J18" s="54"/>
      <c r="K18" s="61"/>
      <c r="L18" s="54"/>
      <c r="M18" s="61"/>
      <c r="N18" s="54"/>
      <c r="O18" s="61"/>
      <c r="P18" s="54"/>
      <c r="Q18" s="61"/>
      <c r="R18" s="54"/>
      <c r="S18" s="61"/>
      <c r="T18" s="54"/>
      <c r="U18" s="61"/>
    </row>
    <row r="19" ht="35.25" customHeight="1">
      <c r="A19" s="50">
        <v>9.0</v>
      </c>
      <c r="B19" s="51" t="s">
        <v>66</v>
      </c>
      <c r="C19" s="51">
        <v>799650.0</v>
      </c>
      <c r="D19" s="52" t="s">
        <v>68</v>
      </c>
      <c r="E19" s="53">
        <v>95.0</v>
      </c>
      <c r="F19" s="54"/>
      <c r="G19" s="53">
        <v>0.0</v>
      </c>
      <c r="H19" s="54"/>
      <c r="I19" s="53">
        <v>10.0</v>
      </c>
      <c r="J19" s="54"/>
      <c r="K19" s="53">
        <v>4.0</v>
      </c>
      <c r="L19" s="54"/>
      <c r="M19" s="53">
        <v>1.0</v>
      </c>
      <c r="N19" s="54"/>
      <c r="O19" s="53">
        <v>1.0</v>
      </c>
      <c r="P19" s="54"/>
      <c r="Q19" s="53">
        <v>18.0</v>
      </c>
      <c r="R19" s="54"/>
      <c r="S19" s="53">
        <v>4.0</v>
      </c>
      <c r="T19" s="54"/>
      <c r="U19" s="110">
        <f>SUM(E19:S20)</f>
        <v>133</v>
      </c>
    </row>
    <row r="20">
      <c r="A20" s="60"/>
      <c r="B20" s="61"/>
      <c r="C20" s="61"/>
      <c r="D20" s="61"/>
      <c r="E20" s="61"/>
      <c r="F20" s="54"/>
      <c r="G20" s="61"/>
      <c r="H20" s="54"/>
      <c r="I20" s="61"/>
      <c r="J20" s="54"/>
      <c r="K20" s="61"/>
      <c r="L20" s="54"/>
      <c r="M20" s="61"/>
      <c r="N20" s="54"/>
      <c r="O20" s="61"/>
      <c r="P20" s="54"/>
      <c r="Q20" s="61"/>
      <c r="R20" s="54"/>
      <c r="S20" s="61"/>
      <c r="T20" s="54"/>
      <c r="U20" s="61"/>
    </row>
    <row r="21">
      <c r="A21" s="50">
        <v>10.0</v>
      </c>
      <c r="B21" s="51" t="s">
        <v>53</v>
      </c>
      <c r="C21" s="51">
        <v>796922.0</v>
      </c>
      <c r="D21" s="52" t="s">
        <v>69</v>
      </c>
      <c r="E21" s="53">
        <v>130.0</v>
      </c>
      <c r="F21" s="54"/>
      <c r="G21" s="53">
        <v>0.0</v>
      </c>
      <c r="H21" s="54"/>
      <c r="I21" s="53">
        <v>0.0</v>
      </c>
      <c r="J21" s="54"/>
      <c r="K21" s="53">
        <v>0.0</v>
      </c>
      <c r="L21" s="54"/>
      <c r="M21" s="53">
        <v>0.0</v>
      </c>
      <c r="N21" s="54"/>
      <c r="O21" s="53">
        <v>0.0</v>
      </c>
      <c r="P21" s="54"/>
      <c r="Q21" s="53">
        <v>8.0</v>
      </c>
      <c r="R21" s="54"/>
      <c r="S21" s="53">
        <v>0.0</v>
      </c>
      <c r="T21" s="54"/>
      <c r="U21" s="110">
        <f>SUM(E21:S22)</f>
        <v>138</v>
      </c>
    </row>
    <row r="22">
      <c r="A22" s="60"/>
      <c r="B22" s="61"/>
      <c r="C22" s="61"/>
      <c r="D22" s="61"/>
      <c r="E22" s="61"/>
      <c r="F22" s="54"/>
      <c r="G22" s="61"/>
      <c r="H22" s="54"/>
      <c r="I22" s="61"/>
      <c r="J22" s="54"/>
      <c r="K22" s="61"/>
      <c r="L22" s="54"/>
      <c r="M22" s="61"/>
      <c r="N22" s="54"/>
      <c r="O22" s="61"/>
      <c r="P22" s="54"/>
      <c r="Q22" s="61"/>
      <c r="R22" s="54"/>
      <c r="S22" s="61"/>
      <c r="T22" s="54"/>
      <c r="U22" s="61"/>
    </row>
    <row r="23" ht="28.5" customHeight="1">
      <c r="A23" s="50">
        <v>11.0</v>
      </c>
      <c r="B23" s="51" t="s">
        <v>66</v>
      </c>
      <c r="C23" s="51"/>
      <c r="D23" s="52" t="s">
        <v>70</v>
      </c>
      <c r="E23" s="53">
        <v>15.0</v>
      </c>
      <c r="F23" s="54"/>
      <c r="G23" s="53"/>
      <c r="H23" s="54"/>
      <c r="I23" s="53"/>
      <c r="J23" s="54"/>
      <c r="K23" s="53"/>
      <c r="L23" s="54"/>
      <c r="M23" s="53"/>
      <c r="N23" s="54"/>
      <c r="O23" s="53"/>
      <c r="P23" s="54"/>
      <c r="Q23" s="53"/>
      <c r="R23" s="54"/>
      <c r="S23" s="53"/>
      <c r="T23" s="54"/>
      <c r="U23" s="110">
        <f>SUM(E23:S24)</f>
        <v>15</v>
      </c>
    </row>
    <row r="24" ht="17.25" customHeight="1">
      <c r="A24" s="60"/>
      <c r="B24" s="61"/>
      <c r="C24" s="61"/>
      <c r="D24" s="61"/>
      <c r="E24" s="61"/>
      <c r="F24" s="54"/>
      <c r="G24" s="61"/>
      <c r="H24" s="54"/>
      <c r="I24" s="61"/>
      <c r="J24" s="54"/>
      <c r="K24" s="61"/>
      <c r="L24" s="54"/>
      <c r="M24" s="61"/>
      <c r="N24" s="54"/>
      <c r="O24" s="61"/>
      <c r="P24" s="54"/>
      <c r="Q24" s="61"/>
      <c r="R24" s="54"/>
      <c r="S24" s="61"/>
      <c r="T24" s="54"/>
      <c r="U24" s="61"/>
    </row>
    <row r="25" ht="24.75" customHeight="1">
      <c r="A25" s="50">
        <v>12.0</v>
      </c>
      <c r="B25" s="51" t="s">
        <v>53</v>
      </c>
      <c r="C25" s="51">
        <v>809896.0</v>
      </c>
      <c r="D25" s="52" t="s">
        <v>71</v>
      </c>
      <c r="E25" s="53">
        <v>250.0</v>
      </c>
      <c r="F25" s="54"/>
      <c r="G25" s="53">
        <v>0.0</v>
      </c>
      <c r="H25" s="54"/>
      <c r="I25" s="53">
        <v>30.0</v>
      </c>
      <c r="J25" s="54"/>
      <c r="K25" s="53">
        <v>5.0</v>
      </c>
      <c r="L25" s="54"/>
      <c r="M25" s="53">
        <v>0.0</v>
      </c>
      <c r="N25" s="54"/>
      <c r="O25" s="53">
        <v>17.0</v>
      </c>
      <c r="P25" s="54"/>
      <c r="Q25" s="53">
        <v>21.0</v>
      </c>
      <c r="R25" s="54"/>
      <c r="S25" s="53">
        <v>100.0</v>
      </c>
      <c r="T25" s="54"/>
      <c r="U25" s="110">
        <f>SUM(E25:S26)</f>
        <v>423</v>
      </c>
    </row>
    <row r="26">
      <c r="A26" s="60"/>
      <c r="B26" s="61"/>
      <c r="C26" s="61"/>
      <c r="D26" s="61"/>
      <c r="E26" s="61"/>
      <c r="F26" s="54"/>
      <c r="G26" s="61"/>
      <c r="H26" s="54"/>
      <c r="I26" s="61"/>
      <c r="J26" s="54"/>
      <c r="K26" s="61"/>
      <c r="L26" s="54"/>
      <c r="M26" s="61"/>
      <c r="N26" s="54"/>
      <c r="O26" s="61"/>
      <c r="P26" s="54"/>
      <c r="Q26" s="61"/>
      <c r="R26" s="54"/>
      <c r="S26" s="61"/>
      <c r="T26" s="54"/>
      <c r="U26" s="61"/>
    </row>
    <row r="27" ht="27.0" customHeight="1">
      <c r="A27" s="50">
        <v>13.0</v>
      </c>
      <c r="B27" s="51" t="s">
        <v>53</v>
      </c>
      <c r="C27" s="51">
        <v>809897.0</v>
      </c>
      <c r="D27" s="52" t="s">
        <v>72</v>
      </c>
      <c r="E27" s="53">
        <v>360.0</v>
      </c>
      <c r="F27" s="54"/>
      <c r="G27" s="53">
        <v>0.0</v>
      </c>
      <c r="H27" s="54"/>
      <c r="I27" s="53">
        <v>0.0</v>
      </c>
      <c r="J27" s="54"/>
      <c r="K27" s="53">
        <v>5.0</v>
      </c>
      <c r="L27" s="54"/>
      <c r="M27" s="53">
        <v>7.0</v>
      </c>
      <c r="N27" s="54"/>
      <c r="O27" s="53">
        <v>20.0</v>
      </c>
      <c r="P27" s="54"/>
      <c r="Q27" s="53">
        <v>31.0</v>
      </c>
      <c r="R27" s="54"/>
      <c r="S27" s="53">
        <v>150.0</v>
      </c>
      <c r="T27" s="54"/>
      <c r="U27" s="110">
        <f>SUM(E27:S28)</f>
        <v>573</v>
      </c>
    </row>
    <row r="28" ht="33.0" customHeight="1">
      <c r="A28" s="60"/>
      <c r="B28" s="61"/>
      <c r="C28" s="61"/>
      <c r="D28" s="61"/>
      <c r="E28" s="61"/>
      <c r="F28" s="54"/>
      <c r="G28" s="61"/>
      <c r="H28" s="54"/>
      <c r="I28" s="61"/>
      <c r="J28" s="54"/>
      <c r="K28" s="61"/>
      <c r="L28" s="54"/>
      <c r="M28" s="61"/>
      <c r="N28" s="54"/>
      <c r="O28" s="61"/>
      <c r="P28" s="54"/>
      <c r="Q28" s="61"/>
      <c r="R28" s="54"/>
      <c r="S28" s="61"/>
      <c r="T28" s="54"/>
      <c r="U28" s="61"/>
    </row>
    <row r="29">
      <c r="A29" s="50">
        <v>14.0</v>
      </c>
      <c r="B29" s="51" t="s">
        <v>53</v>
      </c>
      <c r="C29" s="51">
        <v>809895.0</v>
      </c>
      <c r="D29" s="52" t="s">
        <v>74</v>
      </c>
      <c r="E29" s="53">
        <v>240.0</v>
      </c>
      <c r="F29" s="54"/>
      <c r="G29" s="53">
        <v>0.0</v>
      </c>
      <c r="H29" s="54"/>
      <c r="I29" s="53">
        <v>0.0</v>
      </c>
      <c r="J29" s="54"/>
      <c r="K29" s="53">
        <v>0.0</v>
      </c>
      <c r="L29" s="54"/>
      <c r="M29" s="53">
        <v>0.0</v>
      </c>
      <c r="N29" s="54"/>
      <c r="O29" s="53">
        <v>15.0</v>
      </c>
      <c r="P29" s="54"/>
      <c r="Q29" s="53">
        <v>18.0</v>
      </c>
      <c r="R29" s="54"/>
      <c r="S29" s="53">
        <v>150.0</v>
      </c>
      <c r="T29" s="54"/>
      <c r="U29" s="110">
        <f>SUM(E29:S30)</f>
        <v>423</v>
      </c>
    </row>
    <row r="30">
      <c r="A30" s="60"/>
      <c r="B30" s="61"/>
      <c r="C30" s="61"/>
      <c r="D30" s="61"/>
      <c r="E30" s="61"/>
      <c r="F30" s="54"/>
      <c r="G30" s="61"/>
      <c r="H30" s="54"/>
      <c r="I30" s="61"/>
      <c r="J30" s="54"/>
      <c r="K30" s="61"/>
      <c r="L30" s="54"/>
      <c r="M30" s="61"/>
      <c r="N30" s="54"/>
      <c r="O30" s="61"/>
      <c r="P30" s="54"/>
      <c r="Q30" s="61"/>
      <c r="R30" s="54"/>
      <c r="S30" s="61"/>
      <c r="T30" s="54"/>
      <c r="U30" s="61"/>
    </row>
    <row r="31">
      <c r="A31" s="50">
        <v>15.0</v>
      </c>
      <c r="B31" s="51" t="s">
        <v>53</v>
      </c>
      <c r="C31" s="51">
        <v>796937.0</v>
      </c>
      <c r="D31" s="52" t="s">
        <v>75</v>
      </c>
      <c r="E31" s="53">
        <v>170.0</v>
      </c>
      <c r="F31" s="54"/>
      <c r="G31" s="53">
        <v>0.0</v>
      </c>
      <c r="H31" s="54"/>
      <c r="I31" s="53">
        <v>10.0</v>
      </c>
      <c r="J31" s="54"/>
      <c r="K31" s="53">
        <v>1.0</v>
      </c>
      <c r="L31" s="54"/>
      <c r="M31" s="53">
        <v>0.0</v>
      </c>
      <c r="N31" s="54"/>
      <c r="O31" s="53">
        <v>0.0</v>
      </c>
      <c r="P31" s="54"/>
      <c r="Q31" s="53">
        <v>22.0</v>
      </c>
      <c r="R31" s="54"/>
      <c r="S31" s="53">
        <v>100.0</v>
      </c>
      <c r="T31" s="54"/>
      <c r="U31" s="110">
        <f>SUM(E31:S32)</f>
        <v>303</v>
      </c>
    </row>
    <row r="32">
      <c r="A32" s="60"/>
      <c r="B32" s="61"/>
      <c r="C32" s="61"/>
      <c r="D32" s="61"/>
      <c r="E32" s="61"/>
      <c r="F32" s="54"/>
      <c r="G32" s="61"/>
      <c r="H32" s="54"/>
      <c r="I32" s="61"/>
      <c r="J32" s="54"/>
      <c r="K32" s="61"/>
      <c r="L32" s="54"/>
      <c r="M32" s="61"/>
      <c r="N32" s="54"/>
      <c r="O32" s="61"/>
      <c r="P32" s="54"/>
      <c r="Q32" s="61"/>
      <c r="R32" s="54"/>
      <c r="S32" s="61"/>
      <c r="T32" s="54"/>
      <c r="U32" s="61"/>
    </row>
    <row r="33" ht="21.0" customHeight="1">
      <c r="A33" s="50">
        <v>16.0</v>
      </c>
      <c r="B33" s="51" t="s">
        <v>53</v>
      </c>
      <c r="C33" s="51">
        <v>796939.0</v>
      </c>
      <c r="D33" s="52" t="s">
        <v>76</v>
      </c>
      <c r="E33" s="53">
        <v>135.0</v>
      </c>
      <c r="F33" s="54"/>
      <c r="G33" s="53">
        <v>0.0</v>
      </c>
      <c r="H33" s="54"/>
      <c r="I33" s="53">
        <v>0.0</v>
      </c>
      <c r="J33" s="54"/>
      <c r="K33" s="53">
        <v>1.0</v>
      </c>
      <c r="L33" s="54"/>
      <c r="M33" s="53">
        <v>1.0</v>
      </c>
      <c r="N33" s="54"/>
      <c r="O33" s="53">
        <v>16.0</v>
      </c>
      <c r="P33" s="54"/>
      <c r="Q33" s="53">
        <v>13.0</v>
      </c>
      <c r="R33" s="54"/>
      <c r="S33" s="53">
        <v>120.0</v>
      </c>
      <c r="T33" s="54"/>
      <c r="U33" s="110">
        <f>SUM(E33:S34)</f>
        <v>286</v>
      </c>
    </row>
    <row r="34">
      <c r="A34" s="60"/>
      <c r="B34" s="61"/>
      <c r="C34" s="61"/>
      <c r="D34" s="61"/>
      <c r="E34" s="61"/>
      <c r="F34" s="54"/>
      <c r="G34" s="61"/>
      <c r="H34" s="54"/>
      <c r="I34" s="61"/>
      <c r="J34" s="54"/>
      <c r="K34" s="61"/>
      <c r="L34" s="54"/>
      <c r="M34" s="61"/>
      <c r="N34" s="54"/>
      <c r="O34" s="61"/>
      <c r="P34" s="54"/>
      <c r="Q34" s="61"/>
      <c r="R34" s="54"/>
      <c r="S34" s="61"/>
      <c r="T34" s="54"/>
      <c r="U34" s="61"/>
    </row>
    <row r="35" ht="23.25" customHeight="1">
      <c r="A35" s="50">
        <v>17.0</v>
      </c>
      <c r="B35" s="51" t="s">
        <v>53</v>
      </c>
      <c r="C35" s="51">
        <v>796938.0</v>
      </c>
      <c r="D35" s="52" t="s">
        <v>77</v>
      </c>
      <c r="E35" s="53">
        <v>380.0</v>
      </c>
      <c r="F35" s="54"/>
      <c r="G35" s="53">
        <v>0.0</v>
      </c>
      <c r="H35" s="54"/>
      <c r="I35" s="53">
        <v>0.0</v>
      </c>
      <c r="J35" s="54"/>
      <c r="K35" s="53">
        <v>2.0</v>
      </c>
      <c r="L35" s="54"/>
      <c r="M35" s="53">
        <v>0.0</v>
      </c>
      <c r="N35" s="54"/>
      <c r="O35" s="53">
        <v>18.0</v>
      </c>
      <c r="P35" s="54"/>
      <c r="Q35" s="53">
        <v>16.0</v>
      </c>
      <c r="R35" s="54"/>
      <c r="S35" s="53">
        <v>100.0</v>
      </c>
      <c r="T35" s="54"/>
      <c r="U35" s="110">
        <f>SUM(E35:S36)</f>
        <v>516</v>
      </c>
    </row>
    <row r="36">
      <c r="A36" s="60"/>
      <c r="B36" s="61"/>
      <c r="C36" s="61"/>
      <c r="D36" s="61"/>
      <c r="E36" s="61"/>
      <c r="F36" s="54"/>
      <c r="G36" s="61"/>
      <c r="H36" s="54"/>
      <c r="I36" s="61"/>
      <c r="J36" s="54"/>
      <c r="K36" s="61"/>
      <c r="L36" s="54"/>
      <c r="M36" s="61"/>
      <c r="N36" s="54"/>
      <c r="O36" s="61"/>
      <c r="P36" s="54"/>
      <c r="Q36" s="61"/>
      <c r="R36" s="54"/>
      <c r="S36" s="61"/>
      <c r="T36" s="54"/>
      <c r="U36" s="61"/>
    </row>
    <row r="37" ht="22.5" customHeight="1">
      <c r="A37" s="50">
        <v>18.0</v>
      </c>
      <c r="B37" s="51" t="s">
        <v>53</v>
      </c>
      <c r="C37" s="51">
        <v>799638.0</v>
      </c>
      <c r="D37" s="52" t="s">
        <v>78</v>
      </c>
      <c r="E37" s="53">
        <v>160.0</v>
      </c>
      <c r="F37" s="54"/>
      <c r="G37" s="53">
        <v>0.0</v>
      </c>
      <c r="H37" s="54"/>
      <c r="I37" s="53">
        <v>0.0</v>
      </c>
      <c r="J37" s="54"/>
      <c r="K37" s="53">
        <v>0.0</v>
      </c>
      <c r="L37" s="54"/>
      <c r="M37" s="53">
        <v>1.0</v>
      </c>
      <c r="N37" s="54"/>
      <c r="O37" s="53">
        <v>0.0</v>
      </c>
      <c r="P37" s="54"/>
      <c r="Q37" s="53">
        <v>6.0</v>
      </c>
      <c r="R37" s="54"/>
      <c r="S37" s="53">
        <v>8.0</v>
      </c>
      <c r="T37" s="54"/>
      <c r="U37" s="110">
        <f>SUM(E37:S38)</f>
        <v>175</v>
      </c>
    </row>
    <row r="38">
      <c r="A38" s="60"/>
      <c r="B38" s="61"/>
      <c r="C38" s="61"/>
      <c r="D38" s="61"/>
      <c r="E38" s="61"/>
      <c r="F38" s="54"/>
      <c r="G38" s="61"/>
      <c r="H38" s="54"/>
      <c r="I38" s="61"/>
      <c r="J38" s="54"/>
      <c r="K38" s="61"/>
      <c r="L38" s="54"/>
      <c r="M38" s="61"/>
      <c r="N38" s="54"/>
      <c r="O38" s="61"/>
      <c r="P38" s="54"/>
      <c r="Q38" s="61"/>
      <c r="R38" s="54"/>
      <c r="S38" s="61"/>
      <c r="T38" s="54"/>
      <c r="U38" s="61"/>
    </row>
    <row r="39">
      <c r="A39" s="50">
        <v>19.0</v>
      </c>
      <c r="B39" s="51" t="s">
        <v>53</v>
      </c>
      <c r="C39" s="51">
        <v>809892.0</v>
      </c>
      <c r="D39" s="52" t="s">
        <v>79</v>
      </c>
      <c r="E39" s="53">
        <v>185.0</v>
      </c>
      <c r="F39" s="54"/>
      <c r="G39" s="53">
        <v>0.0</v>
      </c>
      <c r="H39" s="54"/>
      <c r="I39" s="53">
        <v>0.0</v>
      </c>
      <c r="J39" s="54"/>
      <c r="K39" s="53">
        <v>0.0</v>
      </c>
      <c r="L39" s="54"/>
      <c r="M39" s="53">
        <v>1.0</v>
      </c>
      <c r="N39" s="54"/>
      <c r="O39" s="53">
        <v>1.0</v>
      </c>
      <c r="P39" s="54"/>
      <c r="Q39" s="53">
        <v>6.0</v>
      </c>
      <c r="R39" s="54"/>
      <c r="S39" s="53">
        <v>8.0</v>
      </c>
      <c r="T39" s="54"/>
      <c r="U39" s="110">
        <f>SUM(E39:S40)</f>
        <v>201</v>
      </c>
    </row>
    <row r="40">
      <c r="A40" s="60"/>
      <c r="B40" s="61"/>
      <c r="C40" s="61"/>
      <c r="D40" s="61"/>
      <c r="E40" s="61"/>
      <c r="F40" s="54"/>
      <c r="G40" s="61"/>
      <c r="H40" s="54"/>
      <c r="I40" s="61"/>
      <c r="J40" s="54"/>
      <c r="K40" s="61"/>
      <c r="L40" s="54"/>
      <c r="M40" s="61"/>
      <c r="N40" s="54"/>
      <c r="O40" s="61"/>
      <c r="P40" s="54"/>
      <c r="Q40" s="61"/>
      <c r="R40" s="54"/>
      <c r="S40" s="61"/>
      <c r="T40" s="54"/>
      <c r="U40" s="61"/>
    </row>
    <row r="41" ht="18.0" customHeight="1">
      <c r="A41" s="50">
        <v>20.0</v>
      </c>
      <c r="B41" s="51" t="s">
        <v>57</v>
      </c>
      <c r="C41" s="51">
        <v>796981.0</v>
      </c>
      <c r="D41" s="52" t="s">
        <v>80</v>
      </c>
      <c r="E41" s="53">
        <v>180.0</v>
      </c>
      <c r="F41" s="54"/>
      <c r="G41" s="53">
        <v>0.0</v>
      </c>
      <c r="H41" s="54"/>
      <c r="I41" s="53">
        <v>20.0</v>
      </c>
      <c r="J41" s="54"/>
      <c r="K41" s="53">
        <v>0.0</v>
      </c>
      <c r="L41" s="54"/>
      <c r="M41" s="53">
        <v>0.0</v>
      </c>
      <c r="N41" s="54"/>
      <c r="O41" s="53">
        <v>70.0</v>
      </c>
      <c r="P41" s="54"/>
      <c r="Q41" s="53">
        <v>20.0</v>
      </c>
      <c r="R41" s="54"/>
      <c r="S41" s="53">
        <v>0.0</v>
      </c>
      <c r="T41" s="54"/>
      <c r="U41" s="110">
        <f>SUM(E41:S42)</f>
        <v>290</v>
      </c>
    </row>
    <row r="42">
      <c r="A42" s="60"/>
      <c r="B42" s="61"/>
      <c r="C42" s="61"/>
      <c r="D42" s="61"/>
      <c r="E42" s="61"/>
      <c r="F42" s="54"/>
      <c r="G42" s="61"/>
      <c r="H42" s="54"/>
      <c r="I42" s="61"/>
      <c r="J42" s="54"/>
      <c r="K42" s="61"/>
      <c r="L42" s="54"/>
      <c r="M42" s="61"/>
      <c r="N42" s="54"/>
      <c r="O42" s="61"/>
      <c r="P42" s="54"/>
      <c r="Q42" s="61"/>
      <c r="R42" s="54"/>
      <c r="S42" s="61"/>
      <c r="T42" s="54"/>
      <c r="U42" s="61"/>
    </row>
    <row r="43" ht="36.75" customHeight="1">
      <c r="A43" s="50">
        <v>21.0</v>
      </c>
      <c r="B43" s="51" t="s">
        <v>55</v>
      </c>
      <c r="C43" s="51"/>
      <c r="D43" s="52" t="s">
        <v>81</v>
      </c>
      <c r="E43" s="53">
        <v>10.0</v>
      </c>
      <c r="F43" s="54"/>
      <c r="G43" s="53"/>
      <c r="H43" s="54"/>
      <c r="I43" s="53"/>
      <c r="J43" s="54"/>
      <c r="K43" s="53"/>
      <c r="L43" s="54"/>
      <c r="M43" s="53"/>
      <c r="N43" s="54"/>
      <c r="O43" s="53"/>
      <c r="P43" s="54"/>
      <c r="Q43" s="53"/>
      <c r="R43" s="54"/>
      <c r="S43" s="53"/>
      <c r="T43" s="54"/>
      <c r="U43" s="110">
        <f>SUM(E43:S44)</f>
        <v>10</v>
      </c>
    </row>
    <row r="44" ht="39.0" customHeight="1">
      <c r="A44" s="60"/>
      <c r="B44" s="61"/>
      <c r="C44" s="61"/>
      <c r="D44" s="61"/>
      <c r="E44" s="61"/>
      <c r="F44" s="54"/>
      <c r="G44" s="61"/>
      <c r="H44" s="54"/>
      <c r="I44" s="61"/>
      <c r="J44" s="54"/>
      <c r="K44" s="61"/>
      <c r="L44" s="54"/>
      <c r="M44" s="61"/>
      <c r="N44" s="54"/>
      <c r="O44" s="61"/>
      <c r="P44" s="54"/>
      <c r="Q44" s="61"/>
      <c r="R44" s="54"/>
      <c r="S44" s="61"/>
      <c r="T44" s="54"/>
      <c r="U44" s="61"/>
    </row>
    <row r="45" ht="22.5" customHeight="1">
      <c r="A45" s="50">
        <v>22.0</v>
      </c>
      <c r="B45" s="51" t="s">
        <v>55</v>
      </c>
      <c r="C45" s="51"/>
      <c r="D45" s="52" t="s">
        <v>82</v>
      </c>
      <c r="E45" s="53">
        <v>70.0</v>
      </c>
      <c r="F45" s="54"/>
      <c r="G45" s="53"/>
      <c r="H45" s="54"/>
      <c r="I45" s="53"/>
      <c r="J45" s="54"/>
      <c r="K45" s="53"/>
      <c r="L45" s="54"/>
      <c r="M45" s="53"/>
      <c r="N45" s="54"/>
      <c r="O45" s="53"/>
      <c r="P45" s="54"/>
      <c r="Q45" s="53"/>
      <c r="R45" s="54"/>
      <c r="S45" s="53"/>
      <c r="T45" s="54"/>
      <c r="U45" s="110">
        <f>SUM(E45:S46)</f>
        <v>70</v>
      </c>
    </row>
    <row r="46" ht="26.25" customHeight="1">
      <c r="A46" s="60"/>
      <c r="B46" s="61"/>
      <c r="C46" s="61"/>
      <c r="D46" s="61"/>
      <c r="E46" s="61"/>
      <c r="F46" s="54"/>
      <c r="G46" s="61"/>
      <c r="H46" s="54"/>
      <c r="I46" s="61"/>
      <c r="J46" s="54"/>
      <c r="K46" s="61"/>
      <c r="L46" s="54"/>
      <c r="M46" s="61"/>
      <c r="N46" s="54"/>
      <c r="O46" s="61"/>
      <c r="P46" s="54"/>
      <c r="Q46" s="61"/>
      <c r="R46" s="54"/>
      <c r="S46" s="61"/>
      <c r="T46" s="54"/>
      <c r="U46" s="61"/>
    </row>
    <row r="47" ht="17.25" customHeight="1">
      <c r="A47" s="50">
        <v>23.0</v>
      </c>
      <c r="B47" s="51" t="s">
        <v>55</v>
      </c>
      <c r="C47" s="51"/>
      <c r="D47" s="52" t="s">
        <v>83</v>
      </c>
      <c r="E47" s="53">
        <v>70.0</v>
      </c>
      <c r="F47" s="54"/>
      <c r="G47" s="53"/>
      <c r="H47" s="54"/>
      <c r="I47" s="53"/>
      <c r="J47" s="54"/>
      <c r="K47" s="53"/>
      <c r="L47" s="54"/>
      <c r="M47" s="53"/>
      <c r="N47" s="54"/>
      <c r="O47" s="53"/>
      <c r="P47" s="54"/>
      <c r="Q47" s="53"/>
      <c r="R47" s="54"/>
      <c r="S47" s="53"/>
      <c r="T47" s="54"/>
      <c r="U47" s="110">
        <f>SUM(E47:S48)</f>
        <v>70</v>
      </c>
    </row>
    <row r="48">
      <c r="A48" s="60"/>
      <c r="B48" s="61"/>
      <c r="C48" s="61"/>
      <c r="D48" s="61"/>
      <c r="E48" s="61"/>
      <c r="F48" s="54"/>
      <c r="G48" s="61"/>
      <c r="H48" s="54"/>
      <c r="I48" s="61"/>
      <c r="J48" s="54"/>
      <c r="K48" s="61"/>
      <c r="L48" s="54"/>
      <c r="M48" s="61"/>
      <c r="N48" s="54"/>
      <c r="O48" s="61"/>
      <c r="P48" s="54"/>
      <c r="Q48" s="61"/>
      <c r="R48" s="54"/>
      <c r="S48" s="61"/>
      <c r="T48" s="54"/>
      <c r="U48" s="61"/>
    </row>
    <row r="49">
      <c r="A49" s="50">
        <v>24.0</v>
      </c>
      <c r="B49" s="51" t="s">
        <v>53</v>
      </c>
      <c r="C49" s="51">
        <v>809898.0</v>
      </c>
      <c r="D49" s="52" t="s">
        <v>84</v>
      </c>
      <c r="E49" s="53">
        <v>250.0</v>
      </c>
      <c r="F49" s="54"/>
      <c r="G49" s="53">
        <v>0.0</v>
      </c>
      <c r="H49" s="54"/>
      <c r="I49" s="53">
        <v>0.0</v>
      </c>
      <c r="J49" s="54"/>
      <c r="K49" s="53">
        <v>4.0</v>
      </c>
      <c r="L49" s="54"/>
      <c r="M49" s="53">
        <v>13.0</v>
      </c>
      <c r="N49" s="54"/>
      <c r="O49" s="53">
        <v>23.0</v>
      </c>
      <c r="P49" s="54"/>
      <c r="Q49" s="53">
        <v>17.0</v>
      </c>
      <c r="R49" s="54"/>
      <c r="S49" s="53">
        <v>100.0</v>
      </c>
      <c r="T49" s="54"/>
      <c r="U49" s="110">
        <f>SUM(E49:S50)</f>
        <v>407</v>
      </c>
    </row>
    <row r="50">
      <c r="A50" s="60"/>
      <c r="B50" s="61"/>
      <c r="C50" s="61"/>
      <c r="D50" s="61"/>
      <c r="E50" s="61"/>
      <c r="F50" s="54"/>
      <c r="G50" s="61"/>
      <c r="H50" s="54"/>
      <c r="I50" s="61"/>
      <c r="J50" s="54"/>
      <c r="K50" s="61"/>
      <c r="L50" s="54"/>
      <c r="M50" s="61"/>
      <c r="N50" s="54"/>
      <c r="O50" s="61"/>
      <c r="P50" s="54"/>
      <c r="Q50" s="61"/>
      <c r="R50" s="54"/>
      <c r="S50" s="61"/>
      <c r="T50" s="54"/>
      <c r="U50" s="61"/>
    </row>
    <row r="51" ht="24.0" customHeight="1">
      <c r="A51" s="50">
        <v>25.0</v>
      </c>
      <c r="B51" s="51" t="s">
        <v>66</v>
      </c>
      <c r="C51" s="51">
        <v>799648.0</v>
      </c>
      <c r="D51" s="52" t="s">
        <v>85</v>
      </c>
      <c r="E51" s="53">
        <v>130.0</v>
      </c>
      <c r="F51" s="54"/>
      <c r="G51" s="53">
        <v>0.0</v>
      </c>
      <c r="H51" s="54"/>
      <c r="I51" s="53">
        <v>10.0</v>
      </c>
      <c r="J51" s="54"/>
      <c r="K51" s="53">
        <v>1.0</v>
      </c>
      <c r="L51" s="54"/>
      <c r="M51" s="53">
        <v>0.0</v>
      </c>
      <c r="N51" s="54"/>
      <c r="O51" s="53">
        <v>1.0</v>
      </c>
      <c r="P51" s="54"/>
      <c r="Q51" s="53">
        <v>10.0</v>
      </c>
      <c r="R51" s="54"/>
      <c r="S51" s="53">
        <v>10.0</v>
      </c>
      <c r="T51" s="54"/>
      <c r="U51" s="110">
        <f>SUM(E51:S52)</f>
        <v>162</v>
      </c>
    </row>
    <row r="52">
      <c r="A52" s="60"/>
      <c r="B52" s="61"/>
      <c r="C52" s="61"/>
      <c r="D52" s="61"/>
      <c r="E52" s="61"/>
      <c r="F52" s="65"/>
      <c r="G52" s="61"/>
      <c r="H52" s="65"/>
      <c r="I52" s="61"/>
      <c r="J52" s="65"/>
      <c r="K52" s="61"/>
      <c r="L52" s="54"/>
      <c r="M52" s="61"/>
      <c r="N52" s="65"/>
      <c r="O52" s="61"/>
      <c r="P52" s="54"/>
      <c r="Q52" s="61"/>
      <c r="R52" s="54"/>
      <c r="S52" s="61"/>
      <c r="T52" s="54"/>
      <c r="U52" s="61"/>
    </row>
    <row r="53">
      <c r="A53" s="50">
        <v>26.0</v>
      </c>
      <c r="B53" s="51" t="s">
        <v>86</v>
      </c>
      <c r="C53" s="51">
        <v>61093.0</v>
      </c>
      <c r="D53" s="66" t="s">
        <v>87</v>
      </c>
      <c r="E53" s="53">
        <v>130.0</v>
      </c>
      <c r="F53" s="54"/>
      <c r="G53" s="53">
        <v>0.0</v>
      </c>
      <c r="H53" s="54"/>
      <c r="I53" s="53">
        <v>0.0</v>
      </c>
      <c r="J53" s="54"/>
      <c r="K53" s="53">
        <v>0.0</v>
      </c>
      <c r="L53" s="54"/>
      <c r="M53" s="53">
        <v>0.0</v>
      </c>
      <c r="N53" s="54"/>
      <c r="O53" s="53">
        <v>0.0</v>
      </c>
      <c r="P53" s="54"/>
      <c r="Q53" s="53">
        <v>4.0</v>
      </c>
      <c r="R53" s="54"/>
      <c r="S53" s="53">
        <v>0.0</v>
      </c>
      <c r="T53" s="54"/>
      <c r="U53" s="110">
        <f>SUM(E53:S54)</f>
        <v>134</v>
      </c>
    </row>
    <row r="54">
      <c r="A54" s="60"/>
      <c r="B54" s="61"/>
      <c r="C54" s="61"/>
      <c r="D54" s="64"/>
      <c r="E54" s="61"/>
      <c r="F54" s="65"/>
      <c r="G54" s="61"/>
      <c r="H54" s="65"/>
      <c r="I54" s="61"/>
      <c r="J54" s="65"/>
      <c r="K54" s="61"/>
      <c r="L54" s="54"/>
      <c r="M54" s="61"/>
      <c r="N54" s="65"/>
      <c r="O54" s="61"/>
      <c r="P54" s="54"/>
      <c r="Q54" s="61"/>
      <c r="R54" s="54"/>
      <c r="S54" s="61"/>
      <c r="T54" s="54"/>
      <c r="U54" s="61"/>
    </row>
    <row r="55">
      <c r="A55" s="50">
        <v>27.0</v>
      </c>
      <c r="B55" s="51" t="s">
        <v>53</v>
      </c>
      <c r="C55" s="51">
        <v>57192.0</v>
      </c>
      <c r="D55" s="52" t="s">
        <v>88</v>
      </c>
      <c r="E55" s="63">
        <v>1810.0</v>
      </c>
      <c r="F55" s="65"/>
      <c r="G55" s="53">
        <v>0.0</v>
      </c>
      <c r="H55" s="65"/>
      <c r="I55" s="53">
        <v>0.0</v>
      </c>
      <c r="J55" s="65"/>
      <c r="K55" s="53">
        <v>0.0</v>
      </c>
      <c r="L55" s="54"/>
      <c r="M55" s="53">
        <v>0.0</v>
      </c>
      <c r="N55" s="65"/>
      <c r="O55" s="53">
        <v>50.0</v>
      </c>
      <c r="P55" s="54"/>
      <c r="Q55" s="53">
        <v>110.0</v>
      </c>
      <c r="R55" s="54"/>
      <c r="S55" s="53">
        <v>0.0</v>
      </c>
      <c r="T55" s="54"/>
      <c r="U55" s="110">
        <f>SUM(E55:S56)</f>
        <v>1970</v>
      </c>
    </row>
    <row r="56">
      <c r="A56" s="60"/>
      <c r="B56" s="61"/>
      <c r="C56" s="61"/>
      <c r="D56" s="61"/>
      <c r="E56" s="64"/>
      <c r="F56" s="65"/>
      <c r="G56" s="61"/>
      <c r="H56" s="65"/>
      <c r="I56" s="61"/>
      <c r="J56" s="65"/>
      <c r="K56" s="61"/>
      <c r="L56" s="54"/>
      <c r="M56" s="61"/>
      <c r="N56" s="65"/>
      <c r="O56" s="61"/>
      <c r="P56" s="54"/>
      <c r="Q56" s="61"/>
      <c r="R56" s="54"/>
      <c r="S56" s="61"/>
      <c r="T56" s="54"/>
      <c r="U56" s="61"/>
    </row>
    <row r="57" ht="42.0" customHeight="1">
      <c r="A57" s="50">
        <v>28.0</v>
      </c>
      <c r="B57" s="51" t="s">
        <v>53</v>
      </c>
      <c r="C57" s="51"/>
      <c r="D57" s="52" t="s">
        <v>89</v>
      </c>
      <c r="E57" s="53">
        <v>120.0</v>
      </c>
      <c r="F57" s="65"/>
      <c r="G57" s="53"/>
      <c r="H57" s="65"/>
      <c r="I57" s="53"/>
      <c r="J57" s="65"/>
      <c r="K57" s="53"/>
      <c r="L57" s="54"/>
      <c r="M57" s="53"/>
      <c r="N57" s="65"/>
      <c r="O57" s="53"/>
      <c r="P57" s="54"/>
      <c r="Q57" s="53"/>
      <c r="R57" s="54"/>
      <c r="S57" s="53"/>
      <c r="T57" s="54"/>
      <c r="U57" s="110">
        <f>SUM(E57:S58)</f>
        <v>120</v>
      </c>
    </row>
    <row r="58" ht="36.75" customHeight="1">
      <c r="A58" s="60"/>
      <c r="B58" s="61"/>
      <c r="C58" s="61"/>
      <c r="D58" s="61"/>
      <c r="E58" s="61"/>
      <c r="F58" s="65"/>
      <c r="G58" s="61"/>
      <c r="H58" s="65"/>
      <c r="I58" s="61"/>
      <c r="J58" s="65"/>
      <c r="K58" s="61"/>
      <c r="L58" s="54"/>
      <c r="M58" s="61"/>
      <c r="N58" s="65"/>
      <c r="O58" s="61"/>
      <c r="P58" s="54"/>
      <c r="Q58" s="61"/>
      <c r="R58" s="54"/>
      <c r="S58" s="61"/>
      <c r="T58" s="54"/>
      <c r="U58" s="61"/>
    </row>
    <row r="59" ht="30.0" customHeight="1">
      <c r="A59" s="50">
        <v>29.0</v>
      </c>
      <c r="B59" s="51" t="s">
        <v>53</v>
      </c>
      <c r="C59" s="51">
        <v>796982.0</v>
      </c>
      <c r="D59" s="52" t="s">
        <v>90</v>
      </c>
      <c r="E59" s="67">
        <v>855.0</v>
      </c>
      <c r="F59" s="65"/>
      <c r="G59" s="53">
        <v>0.0</v>
      </c>
      <c r="H59" s="65"/>
      <c r="I59" s="53">
        <v>20.0</v>
      </c>
      <c r="J59" s="65"/>
      <c r="K59" s="53">
        <v>0.0</v>
      </c>
      <c r="L59" s="54"/>
      <c r="M59" s="53">
        <v>50.0</v>
      </c>
      <c r="N59" s="65"/>
      <c r="O59" s="53">
        <v>100.0</v>
      </c>
      <c r="P59" s="54"/>
      <c r="Q59" s="53">
        <v>63.0</v>
      </c>
      <c r="R59" s="54"/>
      <c r="S59" s="53">
        <v>0.0</v>
      </c>
      <c r="T59" s="54"/>
      <c r="U59" s="110">
        <f>SUM(E59:S60)</f>
        <v>1088</v>
      </c>
    </row>
    <row r="60">
      <c r="A60" s="60"/>
      <c r="B60" s="61"/>
      <c r="C60" s="61"/>
      <c r="D60" s="61"/>
      <c r="E60" s="61"/>
      <c r="F60" s="65"/>
      <c r="G60" s="61"/>
      <c r="H60" s="65"/>
      <c r="I60" s="61"/>
      <c r="J60" s="65"/>
      <c r="K60" s="61"/>
      <c r="L60" s="54"/>
      <c r="M60" s="61"/>
      <c r="N60" s="65"/>
      <c r="O60" s="61"/>
      <c r="P60" s="54"/>
      <c r="Q60" s="61"/>
      <c r="R60" s="54"/>
      <c r="S60" s="61"/>
      <c r="T60" s="54"/>
      <c r="U60" s="61"/>
    </row>
    <row r="61">
      <c r="A61" s="50">
        <v>30.0</v>
      </c>
      <c r="B61" s="51" t="s">
        <v>53</v>
      </c>
      <c r="C61" s="51">
        <v>809903.0</v>
      </c>
      <c r="D61" s="52" t="s">
        <v>91</v>
      </c>
      <c r="E61" s="53">
        <v>160.0</v>
      </c>
      <c r="F61" s="65"/>
      <c r="G61" s="53">
        <v>0.0</v>
      </c>
      <c r="H61" s="65"/>
      <c r="I61" s="53">
        <v>0.0</v>
      </c>
      <c r="J61" s="65"/>
      <c r="K61" s="53">
        <v>2.0</v>
      </c>
      <c r="L61" s="54"/>
      <c r="M61" s="53">
        <v>0.0</v>
      </c>
      <c r="N61" s="65"/>
      <c r="O61" s="53">
        <v>0.0</v>
      </c>
      <c r="P61" s="54"/>
      <c r="Q61" s="53">
        <v>10.0</v>
      </c>
      <c r="R61" s="54"/>
      <c r="S61" s="53">
        <v>50.0</v>
      </c>
      <c r="T61" s="54"/>
      <c r="U61" s="110">
        <f>SUM(E61:S62)</f>
        <v>222</v>
      </c>
    </row>
    <row r="62">
      <c r="A62" s="60"/>
      <c r="B62" s="61"/>
      <c r="C62" s="61"/>
      <c r="D62" s="61"/>
      <c r="E62" s="61"/>
      <c r="F62" s="65"/>
      <c r="G62" s="61"/>
      <c r="H62" s="65"/>
      <c r="I62" s="61"/>
      <c r="J62" s="65"/>
      <c r="K62" s="61"/>
      <c r="L62" s="54"/>
      <c r="M62" s="61"/>
      <c r="N62" s="65"/>
      <c r="O62" s="61"/>
      <c r="P62" s="54"/>
      <c r="Q62" s="61"/>
      <c r="R62" s="54"/>
      <c r="S62" s="61"/>
      <c r="T62" s="54"/>
      <c r="U62" s="61"/>
    </row>
    <row r="63" ht="24.0" customHeight="1">
      <c r="A63" s="50">
        <v>31.0</v>
      </c>
      <c r="B63" s="51" t="s">
        <v>66</v>
      </c>
      <c r="C63" s="51">
        <v>799649.0</v>
      </c>
      <c r="D63" s="52" t="s">
        <v>92</v>
      </c>
      <c r="E63" s="53">
        <v>100.0</v>
      </c>
      <c r="F63" s="65"/>
      <c r="G63" s="53">
        <v>0.0</v>
      </c>
      <c r="H63" s="65"/>
      <c r="I63" s="53">
        <v>0.0</v>
      </c>
      <c r="J63" s="65"/>
      <c r="K63" s="53">
        <v>0.0</v>
      </c>
      <c r="L63" s="54"/>
      <c r="M63" s="53">
        <v>0.0</v>
      </c>
      <c r="N63" s="65"/>
      <c r="O63" s="53">
        <v>0.0</v>
      </c>
      <c r="P63" s="54"/>
      <c r="Q63" s="53">
        <v>9.0</v>
      </c>
      <c r="R63" s="54"/>
      <c r="S63" s="53">
        <v>0.0</v>
      </c>
      <c r="T63" s="54"/>
      <c r="U63" s="110">
        <f>SUM(E63:S64)</f>
        <v>109</v>
      </c>
    </row>
    <row r="64" ht="24.0" customHeight="1">
      <c r="A64" s="60"/>
      <c r="B64" s="61"/>
      <c r="C64" s="61"/>
      <c r="D64" s="61"/>
      <c r="E64" s="61"/>
      <c r="F64" s="65"/>
      <c r="G64" s="61"/>
      <c r="H64" s="65"/>
      <c r="I64" s="61"/>
      <c r="J64" s="65"/>
      <c r="K64" s="61"/>
      <c r="L64" s="54"/>
      <c r="M64" s="61"/>
      <c r="N64" s="65"/>
      <c r="O64" s="61"/>
      <c r="P64" s="54"/>
      <c r="Q64" s="61"/>
      <c r="R64" s="54"/>
      <c r="S64" s="61"/>
      <c r="T64" s="54"/>
      <c r="U64" s="61"/>
    </row>
    <row r="65" ht="20.25" customHeight="1">
      <c r="A65" s="50">
        <v>32.0</v>
      </c>
      <c r="B65" s="51" t="s">
        <v>57</v>
      </c>
      <c r="C65" s="51"/>
      <c r="D65" s="52" t="s">
        <v>93</v>
      </c>
      <c r="E65" s="53">
        <v>30.0</v>
      </c>
      <c r="F65" s="65"/>
      <c r="G65" s="53"/>
      <c r="H65" s="65"/>
      <c r="I65" s="53"/>
      <c r="J65" s="65"/>
      <c r="K65" s="53"/>
      <c r="L65" s="54"/>
      <c r="M65" s="53"/>
      <c r="N65" s="65"/>
      <c r="O65" s="53"/>
      <c r="P65" s="54"/>
      <c r="Q65" s="53"/>
      <c r="R65" s="54"/>
      <c r="S65" s="53"/>
      <c r="T65" s="54"/>
      <c r="U65" s="110">
        <f>SUM(E65:S66)</f>
        <v>30</v>
      </c>
    </row>
    <row r="66">
      <c r="A66" s="60"/>
      <c r="B66" s="61"/>
      <c r="C66" s="61"/>
      <c r="D66" s="61"/>
      <c r="E66" s="61"/>
      <c r="F66" s="65"/>
      <c r="G66" s="61"/>
      <c r="H66" s="65"/>
      <c r="I66" s="61"/>
      <c r="J66" s="65"/>
      <c r="K66" s="61"/>
      <c r="L66" s="54"/>
      <c r="M66" s="61"/>
      <c r="N66" s="65"/>
      <c r="O66" s="61"/>
      <c r="P66" s="54"/>
      <c r="Q66" s="61"/>
      <c r="R66" s="54"/>
      <c r="S66" s="61"/>
      <c r="T66" s="54"/>
      <c r="U66" s="61"/>
    </row>
    <row r="67" ht="29.25" customHeight="1">
      <c r="A67" s="50">
        <v>33.0</v>
      </c>
      <c r="B67" s="51" t="s">
        <v>53</v>
      </c>
      <c r="C67" s="51"/>
      <c r="D67" s="52" t="s">
        <v>94</v>
      </c>
      <c r="E67" s="53">
        <v>45.0</v>
      </c>
      <c r="F67" s="65"/>
      <c r="G67" s="53"/>
      <c r="H67" s="65"/>
      <c r="I67" s="53"/>
      <c r="J67" s="65"/>
      <c r="K67" s="53"/>
      <c r="L67" s="54"/>
      <c r="M67" s="53"/>
      <c r="N67" s="65"/>
      <c r="O67" s="53"/>
      <c r="P67" s="54"/>
      <c r="Q67" s="53"/>
      <c r="R67" s="54"/>
      <c r="S67" s="53"/>
      <c r="T67" s="54"/>
      <c r="U67" s="110">
        <f>SUM(E67:S68)</f>
        <v>45</v>
      </c>
    </row>
    <row r="68">
      <c r="A68" s="60"/>
      <c r="B68" s="61"/>
      <c r="C68" s="61"/>
      <c r="D68" s="61"/>
      <c r="E68" s="61"/>
      <c r="F68" s="65"/>
      <c r="G68" s="61"/>
      <c r="H68" s="65"/>
      <c r="I68" s="61"/>
      <c r="J68" s="65"/>
      <c r="K68" s="61"/>
      <c r="L68" s="54"/>
      <c r="M68" s="61"/>
      <c r="N68" s="65"/>
      <c r="O68" s="61"/>
      <c r="P68" s="54"/>
      <c r="Q68" s="61"/>
      <c r="R68" s="54"/>
      <c r="S68" s="61"/>
      <c r="T68" s="54"/>
      <c r="U68" s="61"/>
    </row>
    <row r="69" ht="53.25" customHeight="1">
      <c r="A69" s="50">
        <v>34.0</v>
      </c>
      <c r="B69" s="51" t="s">
        <v>53</v>
      </c>
      <c r="C69" s="51"/>
      <c r="D69" s="52" t="s">
        <v>95</v>
      </c>
      <c r="E69" s="53">
        <v>35.0</v>
      </c>
      <c r="F69" s="65"/>
      <c r="G69" s="53"/>
      <c r="H69" s="65"/>
      <c r="I69" s="53"/>
      <c r="J69" s="65"/>
      <c r="K69" s="53"/>
      <c r="L69" s="54"/>
      <c r="M69" s="53"/>
      <c r="N69" s="65"/>
      <c r="O69" s="53"/>
      <c r="P69" s="54"/>
      <c r="Q69" s="53"/>
      <c r="R69" s="54"/>
      <c r="S69" s="53"/>
      <c r="T69" s="54"/>
      <c r="U69" s="110">
        <f>SUM(E69:S70)</f>
        <v>35</v>
      </c>
    </row>
    <row r="70" ht="33.75" customHeight="1">
      <c r="A70" s="60"/>
      <c r="B70" s="61"/>
      <c r="C70" s="61"/>
      <c r="D70" s="61"/>
      <c r="E70" s="61"/>
      <c r="F70" s="65"/>
      <c r="G70" s="61"/>
      <c r="H70" s="65"/>
      <c r="I70" s="61"/>
      <c r="J70" s="65"/>
      <c r="K70" s="61"/>
      <c r="L70" s="54"/>
      <c r="M70" s="61"/>
      <c r="N70" s="65"/>
      <c r="O70" s="61"/>
      <c r="P70" s="54"/>
      <c r="Q70" s="61"/>
      <c r="R70" s="54"/>
      <c r="S70" s="61"/>
      <c r="T70" s="54"/>
      <c r="U70" s="61"/>
    </row>
    <row r="71" ht="69.0" customHeight="1">
      <c r="A71" s="50">
        <v>35.0</v>
      </c>
      <c r="B71" s="51" t="s">
        <v>53</v>
      </c>
      <c r="C71" s="51">
        <v>65397.0</v>
      </c>
      <c r="D71" s="52" t="s">
        <v>96</v>
      </c>
      <c r="E71" s="53">
        <v>470.0</v>
      </c>
      <c r="F71" s="65"/>
      <c r="G71" s="53">
        <v>2.0</v>
      </c>
      <c r="H71" s="65"/>
      <c r="I71" s="53">
        <v>1.0</v>
      </c>
      <c r="J71" s="65"/>
      <c r="K71" s="53">
        <v>2.0</v>
      </c>
      <c r="L71" s="54"/>
      <c r="M71" s="53">
        <v>7.0</v>
      </c>
      <c r="N71" s="65"/>
      <c r="O71" s="53">
        <v>45.0</v>
      </c>
      <c r="P71" s="54"/>
      <c r="Q71" s="53">
        <v>27.0</v>
      </c>
      <c r="R71" s="54"/>
      <c r="S71" s="53">
        <v>5.0</v>
      </c>
      <c r="T71" s="54"/>
      <c r="U71" s="110">
        <f>SUM(E71:S72)</f>
        <v>559</v>
      </c>
    </row>
    <row r="72" ht="68.25" customHeight="1">
      <c r="A72" s="60"/>
      <c r="B72" s="61"/>
      <c r="C72" s="61"/>
      <c r="D72" s="61"/>
      <c r="E72" s="61"/>
      <c r="F72" s="65"/>
      <c r="G72" s="61"/>
      <c r="H72" s="65"/>
      <c r="I72" s="61"/>
      <c r="J72" s="65"/>
      <c r="K72" s="61"/>
      <c r="L72" s="54"/>
      <c r="M72" s="61"/>
      <c r="N72" s="65"/>
      <c r="O72" s="61"/>
      <c r="P72" s="54"/>
      <c r="Q72" s="61"/>
      <c r="R72" s="54"/>
      <c r="S72" s="61"/>
      <c r="T72" s="54"/>
      <c r="U72" s="61"/>
    </row>
    <row r="73" ht="64.5" customHeight="1">
      <c r="A73" s="50">
        <v>36.0</v>
      </c>
      <c r="B73" s="51" t="s">
        <v>53</v>
      </c>
      <c r="C73" s="51">
        <v>178.0</v>
      </c>
      <c r="D73" s="52" t="s">
        <v>97</v>
      </c>
      <c r="E73" s="53">
        <v>265.0</v>
      </c>
      <c r="F73" s="65"/>
      <c r="G73" s="53">
        <v>2.0</v>
      </c>
      <c r="H73" s="65"/>
      <c r="I73" s="53">
        <v>1.0</v>
      </c>
      <c r="J73" s="65"/>
      <c r="K73" s="53">
        <v>2.0</v>
      </c>
      <c r="L73" s="54"/>
      <c r="M73" s="53">
        <v>8.0</v>
      </c>
      <c r="N73" s="65"/>
      <c r="O73" s="53">
        <v>7.0</v>
      </c>
      <c r="P73" s="54"/>
      <c r="Q73" s="53">
        <v>26.0</v>
      </c>
      <c r="R73" s="54"/>
      <c r="S73" s="53">
        <v>5.0</v>
      </c>
      <c r="T73" s="54"/>
      <c r="U73" s="110">
        <f>SUM(E73:S74)</f>
        <v>316</v>
      </c>
    </row>
    <row r="74" ht="51.0" customHeight="1">
      <c r="A74" s="60"/>
      <c r="B74" s="61"/>
      <c r="C74" s="61"/>
      <c r="D74" s="61"/>
      <c r="E74" s="61"/>
      <c r="F74" s="65"/>
      <c r="G74" s="61"/>
      <c r="H74" s="65"/>
      <c r="I74" s="61"/>
      <c r="J74" s="65"/>
      <c r="K74" s="61"/>
      <c r="L74" s="54"/>
      <c r="M74" s="61"/>
      <c r="N74" s="65"/>
      <c r="O74" s="61"/>
      <c r="P74" s="54"/>
      <c r="Q74" s="61"/>
      <c r="R74" s="54"/>
      <c r="S74" s="61"/>
      <c r="T74" s="54"/>
      <c r="U74" s="61"/>
    </row>
    <row r="75" ht="29.25" customHeight="1">
      <c r="A75" s="50">
        <v>37.0</v>
      </c>
      <c r="B75" s="51" t="s">
        <v>66</v>
      </c>
      <c r="C75" s="51"/>
      <c r="D75" s="52" t="s">
        <v>98</v>
      </c>
      <c r="E75" s="63">
        <v>10.0</v>
      </c>
      <c r="F75" s="65"/>
      <c r="G75" s="53"/>
      <c r="H75" s="65"/>
      <c r="I75" s="53"/>
      <c r="J75" s="65"/>
      <c r="K75" s="53"/>
      <c r="L75" s="54"/>
      <c r="M75" s="53"/>
      <c r="N75" s="65"/>
      <c r="O75" s="53"/>
      <c r="P75" s="54"/>
      <c r="Q75" s="53"/>
      <c r="R75" s="54"/>
      <c r="S75" s="53"/>
      <c r="T75" s="54"/>
      <c r="U75" s="110">
        <f>SUM(E75:S76)</f>
        <v>10</v>
      </c>
    </row>
    <row r="76" ht="30.0" customHeight="1">
      <c r="A76" s="60"/>
      <c r="B76" s="61"/>
      <c r="C76" s="61"/>
      <c r="D76" s="61"/>
      <c r="E76" s="64"/>
      <c r="F76" s="65"/>
      <c r="G76" s="61"/>
      <c r="H76" s="65"/>
      <c r="I76" s="61"/>
      <c r="J76" s="65"/>
      <c r="K76" s="61"/>
      <c r="L76" s="54"/>
      <c r="M76" s="61"/>
      <c r="N76" s="65"/>
      <c r="O76" s="61"/>
      <c r="P76" s="54"/>
      <c r="Q76" s="61"/>
      <c r="R76" s="54"/>
      <c r="S76" s="61"/>
      <c r="T76" s="54"/>
      <c r="U76" s="61"/>
    </row>
    <row r="77" ht="27.75" customHeight="1">
      <c r="A77" s="50">
        <v>38.0</v>
      </c>
      <c r="B77" s="51" t="s">
        <v>99</v>
      </c>
      <c r="C77" s="51">
        <v>55852.0</v>
      </c>
      <c r="D77" s="52" t="s">
        <v>100</v>
      </c>
      <c r="E77" s="67">
        <v>310.0</v>
      </c>
      <c r="F77" s="65"/>
      <c r="G77" s="53">
        <v>4.0</v>
      </c>
      <c r="H77" s="65"/>
      <c r="I77" s="53">
        <v>2.0</v>
      </c>
      <c r="J77" s="65"/>
      <c r="K77" s="53">
        <v>2.0</v>
      </c>
      <c r="L77" s="54"/>
      <c r="M77" s="53">
        <v>5.0</v>
      </c>
      <c r="N77" s="65"/>
      <c r="O77" s="53">
        <v>8.0</v>
      </c>
      <c r="P77" s="54"/>
      <c r="Q77" s="53">
        <v>29.0</v>
      </c>
      <c r="R77" s="54"/>
      <c r="S77" s="53">
        <v>5.0</v>
      </c>
      <c r="T77" s="54"/>
      <c r="U77" s="110">
        <f>SUM(E77:S78)</f>
        <v>365</v>
      </c>
    </row>
    <row r="78">
      <c r="A78" s="60"/>
      <c r="B78" s="61"/>
      <c r="C78" s="61"/>
      <c r="D78" s="61"/>
      <c r="E78" s="61"/>
      <c r="F78" s="65"/>
      <c r="G78" s="61"/>
      <c r="H78" s="65"/>
      <c r="I78" s="61"/>
      <c r="J78" s="65"/>
      <c r="K78" s="61"/>
      <c r="L78" s="54"/>
      <c r="M78" s="61"/>
      <c r="N78" s="65"/>
      <c r="O78" s="61"/>
      <c r="P78" s="54"/>
      <c r="Q78" s="61"/>
      <c r="R78" s="54"/>
      <c r="S78" s="61"/>
      <c r="T78" s="54"/>
      <c r="U78" s="61"/>
    </row>
    <row r="79" ht="34.5" customHeight="1">
      <c r="A79" s="50">
        <v>39.0</v>
      </c>
      <c r="B79" s="51" t="s">
        <v>99</v>
      </c>
      <c r="C79" s="51">
        <v>65398.0</v>
      </c>
      <c r="D79" s="52" t="s">
        <v>101</v>
      </c>
      <c r="E79" s="53">
        <v>340.0</v>
      </c>
      <c r="F79" s="65"/>
      <c r="G79" s="53">
        <v>4.0</v>
      </c>
      <c r="H79" s="65"/>
      <c r="I79" s="53">
        <v>2.0</v>
      </c>
      <c r="J79" s="65"/>
      <c r="K79" s="53">
        <v>2.0</v>
      </c>
      <c r="L79" s="54"/>
      <c r="M79" s="53">
        <v>4.0</v>
      </c>
      <c r="N79" s="65"/>
      <c r="O79" s="53">
        <v>21.0</v>
      </c>
      <c r="P79" s="54"/>
      <c r="Q79" s="53">
        <v>25.0</v>
      </c>
      <c r="R79" s="54"/>
      <c r="S79" s="53">
        <v>5.0</v>
      </c>
      <c r="T79" s="54"/>
      <c r="U79" s="110">
        <f>SUM(E79:S80)</f>
        <v>403</v>
      </c>
    </row>
    <row r="80">
      <c r="A80" s="60"/>
      <c r="B80" s="61"/>
      <c r="C80" s="61"/>
      <c r="D80" s="61"/>
      <c r="E80" s="61"/>
      <c r="F80" s="65"/>
      <c r="G80" s="61"/>
      <c r="H80" s="65"/>
      <c r="I80" s="61"/>
      <c r="J80" s="65"/>
      <c r="K80" s="61"/>
      <c r="L80" s="54"/>
      <c r="M80" s="61"/>
      <c r="N80" s="65"/>
      <c r="O80" s="61"/>
      <c r="P80" s="54"/>
      <c r="Q80" s="61"/>
      <c r="R80" s="54"/>
      <c r="S80" s="61"/>
      <c r="T80" s="54"/>
      <c r="U80" s="61"/>
    </row>
    <row r="81" ht="41.25" customHeight="1">
      <c r="A81" s="50">
        <v>40.0</v>
      </c>
      <c r="B81" s="51" t="s">
        <v>53</v>
      </c>
      <c r="C81" s="51">
        <v>809916.0</v>
      </c>
      <c r="D81" s="52" t="s">
        <v>102</v>
      </c>
      <c r="E81" s="53">
        <v>160.0</v>
      </c>
      <c r="F81" s="65"/>
      <c r="G81" s="53">
        <v>0.0</v>
      </c>
      <c r="H81" s="65"/>
      <c r="I81" s="53">
        <v>0.0</v>
      </c>
      <c r="J81" s="65"/>
      <c r="K81" s="53">
        <v>0.0</v>
      </c>
      <c r="L81" s="54"/>
      <c r="M81" s="53">
        <v>0.0</v>
      </c>
      <c r="N81" s="65"/>
      <c r="O81" s="53">
        <v>0.0</v>
      </c>
      <c r="P81" s="54"/>
      <c r="Q81" s="53">
        <v>6.0</v>
      </c>
      <c r="R81" s="54"/>
      <c r="S81" s="53">
        <v>0.0</v>
      </c>
      <c r="T81" s="54"/>
      <c r="U81" s="110">
        <f>SUM(E81:S82)</f>
        <v>166</v>
      </c>
    </row>
    <row r="82" ht="27.0" customHeight="1">
      <c r="A82" s="60"/>
      <c r="B82" s="61"/>
      <c r="C82" s="61"/>
      <c r="D82" s="61"/>
      <c r="E82" s="61"/>
      <c r="F82" s="65"/>
      <c r="G82" s="61"/>
      <c r="H82" s="65"/>
      <c r="I82" s="61"/>
      <c r="J82" s="65"/>
      <c r="K82" s="61"/>
      <c r="L82" s="54"/>
      <c r="M82" s="61"/>
      <c r="N82" s="65"/>
      <c r="O82" s="61"/>
      <c r="P82" s="54"/>
      <c r="Q82" s="61"/>
      <c r="R82" s="54"/>
      <c r="S82" s="61"/>
      <c r="T82" s="54"/>
      <c r="U82" s="61"/>
    </row>
    <row r="83">
      <c r="A83" s="50">
        <v>41.0</v>
      </c>
      <c r="B83" s="51" t="s">
        <v>53</v>
      </c>
      <c r="C83" s="51">
        <v>809915.0</v>
      </c>
      <c r="D83" s="52" t="s">
        <v>103</v>
      </c>
      <c r="E83" s="53">
        <v>160.0</v>
      </c>
      <c r="F83" s="65"/>
      <c r="G83" s="53">
        <v>0.0</v>
      </c>
      <c r="H83" s="65"/>
      <c r="I83" s="53">
        <v>0.0</v>
      </c>
      <c r="J83" s="65"/>
      <c r="K83" s="53">
        <v>0.0</v>
      </c>
      <c r="L83" s="54"/>
      <c r="M83" s="53">
        <v>0.0</v>
      </c>
      <c r="N83" s="65"/>
      <c r="O83" s="53">
        <v>2.0</v>
      </c>
      <c r="P83" s="54"/>
      <c r="Q83" s="53">
        <v>4.0</v>
      </c>
      <c r="R83" s="54"/>
      <c r="S83" s="53">
        <v>0.0</v>
      </c>
      <c r="T83" s="54"/>
      <c r="U83" s="110">
        <f>SUM(E83:S84)</f>
        <v>166</v>
      </c>
    </row>
    <row r="84">
      <c r="A84" s="60"/>
      <c r="B84" s="61"/>
      <c r="C84" s="61"/>
      <c r="D84" s="61"/>
      <c r="E84" s="61"/>
      <c r="F84" s="65"/>
      <c r="G84" s="61"/>
      <c r="H84" s="65"/>
      <c r="I84" s="61"/>
      <c r="J84" s="65"/>
      <c r="K84" s="61"/>
      <c r="L84" s="54"/>
      <c r="M84" s="61"/>
      <c r="N84" s="65"/>
      <c r="O84" s="61"/>
      <c r="P84" s="54"/>
      <c r="Q84" s="61"/>
      <c r="R84" s="54"/>
      <c r="S84" s="61"/>
      <c r="T84" s="54"/>
      <c r="U84" s="61"/>
    </row>
    <row r="85" ht="30.75" customHeight="1">
      <c r="A85" s="50">
        <v>42.0</v>
      </c>
      <c r="B85" s="51" t="s">
        <v>53</v>
      </c>
      <c r="C85" s="51"/>
      <c r="D85" s="68" t="s">
        <v>104</v>
      </c>
      <c r="E85" s="63"/>
      <c r="F85" s="65"/>
      <c r="G85" s="53"/>
      <c r="H85" s="65"/>
      <c r="I85" s="53"/>
      <c r="J85" s="65"/>
      <c r="K85" s="53"/>
      <c r="L85" s="54"/>
      <c r="M85" s="53"/>
      <c r="N85" s="65"/>
      <c r="O85" s="53"/>
      <c r="P85" s="54"/>
      <c r="Q85" s="53">
        <v>40.0</v>
      </c>
      <c r="R85" s="54"/>
      <c r="S85" s="53"/>
      <c r="T85" s="54"/>
      <c r="U85" s="110">
        <f>SUM(E85:S86)</f>
        <v>40</v>
      </c>
    </row>
    <row r="86" ht="39.0" customHeight="1">
      <c r="A86" s="60"/>
      <c r="B86" s="61"/>
      <c r="C86" s="61"/>
      <c r="D86" s="61"/>
      <c r="E86" s="64"/>
      <c r="F86" s="65"/>
      <c r="G86" s="61"/>
      <c r="H86" s="65"/>
      <c r="I86" s="61"/>
      <c r="J86" s="65"/>
      <c r="K86" s="61"/>
      <c r="L86" s="54"/>
      <c r="M86" s="61"/>
      <c r="N86" s="65"/>
      <c r="O86" s="61"/>
      <c r="P86" s="54"/>
      <c r="Q86" s="61"/>
      <c r="R86" s="54"/>
      <c r="S86" s="61"/>
      <c r="T86" s="54"/>
      <c r="U86" s="61"/>
    </row>
    <row r="87">
      <c r="A87" s="50">
        <v>43.0</v>
      </c>
      <c r="B87" s="51" t="s">
        <v>66</v>
      </c>
      <c r="C87" s="51">
        <v>799647.0</v>
      </c>
      <c r="D87" s="52" t="s">
        <v>105</v>
      </c>
      <c r="E87" s="53">
        <v>150.0</v>
      </c>
      <c r="F87" s="65"/>
      <c r="G87" s="53">
        <v>0.0</v>
      </c>
      <c r="H87" s="65"/>
      <c r="I87" s="53">
        <v>0.0</v>
      </c>
      <c r="J87" s="65"/>
      <c r="K87" s="53">
        <v>0.0</v>
      </c>
      <c r="L87" s="54"/>
      <c r="M87" s="53">
        <v>0.0</v>
      </c>
      <c r="N87" s="65"/>
      <c r="O87" s="53">
        <v>15.0</v>
      </c>
      <c r="P87" s="54"/>
      <c r="Q87" s="53">
        <v>13.0</v>
      </c>
      <c r="R87" s="54"/>
      <c r="S87" s="53">
        <v>100.0</v>
      </c>
      <c r="T87" s="54"/>
      <c r="U87" s="110">
        <f>SUM(E87:S88)</f>
        <v>278</v>
      </c>
    </row>
    <row r="88">
      <c r="A88" s="60"/>
      <c r="B88" s="61"/>
      <c r="C88" s="61"/>
      <c r="D88" s="61"/>
      <c r="E88" s="61"/>
      <c r="F88" s="65"/>
      <c r="G88" s="61"/>
      <c r="H88" s="65"/>
      <c r="I88" s="61"/>
      <c r="J88" s="65"/>
      <c r="K88" s="61"/>
      <c r="L88" s="54"/>
      <c r="M88" s="61"/>
      <c r="N88" s="65"/>
      <c r="O88" s="61"/>
      <c r="P88" s="54"/>
      <c r="Q88" s="61"/>
      <c r="R88" s="54"/>
      <c r="S88" s="61"/>
      <c r="T88" s="54"/>
      <c r="U88" s="61"/>
    </row>
    <row r="89" ht="18.75" customHeight="1">
      <c r="A89" s="50">
        <v>44.0</v>
      </c>
      <c r="B89" s="51" t="s">
        <v>53</v>
      </c>
      <c r="C89" s="51"/>
      <c r="D89" s="68" t="s">
        <v>106</v>
      </c>
      <c r="E89" s="63"/>
      <c r="F89" s="65"/>
      <c r="G89" s="53"/>
      <c r="H89" s="65"/>
      <c r="I89" s="53"/>
      <c r="J89" s="65"/>
      <c r="K89" s="53"/>
      <c r="L89" s="54"/>
      <c r="M89" s="53"/>
      <c r="N89" s="65"/>
      <c r="O89" s="53"/>
      <c r="P89" s="54"/>
      <c r="Q89" s="53">
        <v>35.0</v>
      </c>
      <c r="R89" s="54"/>
      <c r="S89" s="53"/>
      <c r="T89" s="54"/>
      <c r="U89" s="110">
        <f>SUM(E89:S90)</f>
        <v>35</v>
      </c>
    </row>
    <row r="90" ht="24.0" customHeight="1">
      <c r="A90" s="60"/>
      <c r="B90" s="61"/>
      <c r="C90" s="61"/>
      <c r="D90" s="61"/>
      <c r="E90" s="64"/>
      <c r="F90" s="65"/>
      <c r="G90" s="61"/>
      <c r="H90" s="65"/>
      <c r="I90" s="61"/>
      <c r="J90" s="65"/>
      <c r="K90" s="61"/>
      <c r="L90" s="54"/>
      <c r="M90" s="61"/>
      <c r="N90" s="65"/>
      <c r="O90" s="61"/>
      <c r="P90" s="54"/>
      <c r="Q90" s="61"/>
      <c r="R90" s="54"/>
      <c r="S90" s="61"/>
      <c r="T90" s="54"/>
      <c r="U90" s="61"/>
    </row>
    <row r="91">
      <c r="A91" s="50">
        <v>45.0</v>
      </c>
      <c r="B91" s="51" t="s">
        <v>66</v>
      </c>
      <c r="C91" s="51">
        <v>57202.0</v>
      </c>
      <c r="D91" s="52" t="s">
        <v>107</v>
      </c>
      <c r="E91" s="53">
        <v>151.0</v>
      </c>
      <c r="F91" s="65"/>
      <c r="G91" s="53">
        <v>0.0</v>
      </c>
      <c r="H91" s="65"/>
      <c r="I91" s="53">
        <v>0.0</v>
      </c>
      <c r="J91" s="65"/>
      <c r="K91" s="53">
        <v>0.0</v>
      </c>
      <c r="L91" s="54"/>
      <c r="M91" s="53">
        <v>0.0</v>
      </c>
      <c r="N91" s="65"/>
      <c r="O91" s="53">
        <v>0.0</v>
      </c>
      <c r="P91" s="54"/>
      <c r="Q91" s="53">
        <v>14.0</v>
      </c>
      <c r="R91" s="54"/>
      <c r="S91" s="53">
        <v>100.0</v>
      </c>
      <c r="T91" s="54"/>
      <c r="U91" s="110">
        <f>SUM(E91:S92)</f>
        <v>265</v>
      </c>
    </row>
    <row r="92">
      <c r="A92" s="60"/>
      <c r="B92" s="61"/>
      <c r="C92" s="61"/>
      <c r="D92" s="61"/>
      <c r="E92" s="61"/>
      <c r="F92" s="65"/>
      <c r="G92" s="61"/>
      <c r="H92" s="65"/>
      <c r="I92" s="61"/>
      <c r="J92" s="65"/>
      <c r="K92" s="61"/>
      <c r="L92" s="54"/>
      <c r="M92" s="61"/>
      <c r="N92" s="65"/>
      <c r="O92" s="61"/>
      <c r="P92" s="54"/>
      <c r="Q92" s="61"/>
      <c r="R92" s="54"/>
      <c r="S92" s="61"/>
      <c r="T92" s="54"/>
      <c r="U92" s="61"/>
    </row>
    <row r="93">
      <c r="A93" s="69"/>
      <c r="B93" s="70"/>
      <c r="C93" s="70"/>
      <c r="D93" s="70"/>
      <c r="E93" s="71"/>
      <c r="F93" s="72"/>
      <c r="G93" s="72"/>
      <c r="H93" s="72"/>
      <c r="I93" s="72"/>
      <c r="J93" s="72"/>
      <c r="K93" s="72"/>
      <c r="L93" s="73"/>
      <c r="M93" s="73"/>
      <c r="N93" s="72"/>
      <c r="O93" s="73"/>
      <c r="P93" s="73"/>
      <c r="Q93" s="73"/>
      <c r="R93" s="73"/>
      <c r="S93" s="73"/>
      <c r="T93" s="73"/>
      <c r="U93" s="73"/>
    </row>
    <row r="94">
      <c r="A94" s="78"/>
      <c r="B94" s="79"/>
      <c r="C94" s="79"/>
      <c r="D94" s="79"/>
      <c r="E94" s="80"/>
      <c r="F94" s="81"/>
      <c r="G94" s="81"/>
      <c r="H94" s="81"/>
      <c r="I94" s="81"/>
      <c r="J94" s="81"/>
      <c r="K94" s="81"/>
      <c r="N94" s="82"/>
    </row>
    <row r="95">
      <c r="A95" s="78"/>
      <c r="B95" s="79"/>
      <c r="C95" s="79"/>
      <c r="D95" s="79"/>
      <c r="E95" s="80"/>
      <c r="F95" s="81"/>
      <c r="G95" s="81"/>
      <c r="H95" s="81"/>
      <c r="I95" s="81"/>
      <c r="J95" s="81"/>
      <c r="K95" s="81"/>
      <c r="N95" s="82"/>
    </row>
    <row r="96">
      <c r="A96" s="78"/>
      <c r="B96" s="79"/>
      <c r="C96" s="79"/>
      <c r="D96" s="79"/>
      <c r="E96" s="80"/>
      <c r="F96" s="81"/>
      <c r="G96" s="81"/>
      <c r="H96" s="81"/>
      <c r="I96" s="81"/>
      <c r="J96" s="81"/>
      <c r="K96" s="81"/>
      <c r="N96" s="82"/>
    </row>
    <row r="97">
      <c r="A97" s="78"/>
      <c r="B97" s="79"/>
      <c r="C97" s="79"/>
      <c r="D97" s="79"/>
      <c r="E97" s="80"/>
      <c r="F97" s="81"/>
      <c r="G97" s="81"/>
      <c r="H97" s="81"/>
      <c r="I97" s="81"/>
      <c r="J97" s="81"/>
      <c r="K97" s="81"/>
      <c r="N97" s="82"/>
    </row>
    <row r="98">
      <c r="A98" s="78"/>
      <c r="B98" s="79"/>
      <c r="C98" s="79"/>
      <c r="D98" s="79"/>
      <c r="E98" s="80"/>
      <c r="F98" s="81"/>
      <c r="G98" s="81"/>
      <c r="H98" s="81"/>
      <c r="I98" s="81"/>
      <c r="J98" s="81"/>
      <c r="K98" s="81"/>
      <c r="N98" s="82"/>
    </row>
    <row r="99">
      <c r="A99" s="78"/>
      <c r="B99" s="79"/>
      <c r="C99" s="79"/>
      <c r="D99" s="79"/>
      <c r="E99" s="80"/>
      <c r="F99" s="81"/>
      <c r="G99" s="81"/>
      <c r="H99" s="81"/>
      <c r="I99" s="81"/>
      <c r="J99" s="81"/>
      <c r="K99" s="81"/>
      <c r="N99" s="82"/>
    </row>
    <row r="100">
      <c r="A100" s="78"/>
      <c r="B100" s="79"/>
      <c r="C100" s="79"/>
      <c r="D100" s="79"/>
      <c r="E100" s="80"/>
      <c r="F100" s="81"/>
      <c r="G100" s="81"/>
      <c r="H100" s="81"/>
      <c r="I100" s="81"/>
      <c r="J100" s="81"/>
      <c r="K100" s="81"/>
      <c r="N100" s="82"/>
    </row>
    <row r="101">
      <c r="A101" s="78"/>
      <c r="B101" s="79"/>
      <c r="C101" s="79"/>
      <c r="D101" s="79"/>
      <c r="E101" s="80"/>
      <c r="F101" s="81"/>
      <c r="G101" s="81"/>
      <c r="H101" s="81"/>
      <c r="I101" s="81"/>
      <c r="J101" s="81"/>
      <c r="K101" s="81"/>
      <c r="N101" s="82"/>
    </row>
    <row r="102">
      <c r="A102" s="78"/>
      <c r="B102" s="79"/>
      <c r="C102" s="79"/>
      <c r="D102" s="79"/>
      <c r="E102" s="80"/>
      <c r="F102" s="81"/>
      <c r="G102" s="81"/>
      <c r="H102" s="81"/>
      <c r="I102" s="81"/>
      <c r="J102" s="81"/>
      <c r="K102" s="81"/>
      <c r="N102" s="82"/>
    </row>
    <row r="103">
      <c r="A103" s="78"/>
      <c r="B103" s="79"/>
      <c r="C103" s="79"/>
      <c r="D103" s="79"/>
      <c r="E103" s="80"/>
      <c r="F103" s="81"/>
      <c r="G103" s="81"/>
      <c r="H103" s="81"/>
      <c r="I103" s="81"/>
      <c r="J103" s="81"/>
      <c r="K103" s="81"/>
      <c r="N103" s="82"/>
    </row>
    <row r="104">
      <c r="A104" s="78"/>
      <c r="B104" s="79"/>
      <c r="C104" s="79"/>
      <c r="D104" s="79"/>
      <c r="E104" s="80"/>
      <c r="F104" s="81"/>
      <c r="G104" s="81"/>
      <c r="H104" s="81"/>
      <c r="I104" s="81"/>
      <c r="J104" s="81"/>
      <c r="K104" s="81"/>
      <c r="N104" s="82"/>
    </row>
    <row r="105">
      <c r="A105" s="78"/>
      <c r="B105" s="79"/>
      <c r="C105" s="79"/>
      <c r="D105" s="79"/>
      <c r="E105" s="80"/>
      <c r="F105" s="81"/>
      <c r="G105" s="81"/>
      <c r="H105" s="81"/>
      <c r="I105" s="81"/>
      <c r="J105" s="81"/>
      <c r="K105" s="81"/>
      <c r="N105" s="82"/>
    </row>
    <row r="106">
      <c r="A106" s="78"/>
      <c r="B106" s="79"/>
      <c r="C106" s="79"/>
      <c r="D106" s="79"/>
      <c r="E106" s="80"/>
      <c r="F106" s="81"/>
      <c r="G106" s="81"/>
      <c r="H106" s="81"/>
      <c r="I106" s="81"/>
      <c r="J106" s="81"/>
      <c r="K106" s="81"/>
      <c r="N106" s="82"/>
    </row>
    <row r="107">
      <c r="A107" s="78"/>
      <c r="B107" s="79"/>
      <c r="C107" s="79"/>
      <c r="D107" s="79"/>
      <c r="E107" s="80"/>
      <c r="F107" s="81"/>
      <c r="G107" s="81"/>
      <c r="H107" s="81"/>
      <c r="I107" s="81"/>
      <c r="J107" s="81"/>
      <c r="K107" s="81"/>
      <c r="N107" s="82"/>
    </row>
    <row r="108">
      <c r="A108" s="78"/>
      <c r="B108" s="79"/>
      <c r="C108" s="79"/>
      <c r="D108" s="79"/>
      <c r="E108" s="80"/>
      <c r="F108" s="81"/>
      <c r="G108" s="81"/>
      <c r="H108" s="81"/>
      <c r="I108" s="81"/>
      <c r="J108" s="81"/>
      <c r="K108" s="81"/>
      <c r="N108" s="82"/>
    </row>
    <row r="109">
      <c r="A109" s="78"/>
      <c r="B109" s="79"/>
      <c r="C109" s="79"/>
      <c r="D109" s="79"/>
      <c r="E109" s="80"/>
      <c r="F109" s="81"/>
      <c r="G109" s="81"/>
      <c r="H109" s="81"/>
      <c r="I109" s="81"/>
      <c r="J109" s="81"/>
      <c r="K109" s="81"/>
      <c r="N109" s="82"/>
    </row>
    <row r="110">
      <c r="A110" s="78"/>
      <c r="B110" s="79"/>
      <c r="C110" s="79"/>
      <c r="D110" s="79"/>
      <c r="E110" s="80"/>
      <c r="F110" s="81"/>
      <c r="G110" s="81"/>
      <c r="H110" s="81"/>
      <c r="I110" s="81"/>
      <c r="J110" s="81"/>
      <c r="K110" s="81"/>
      <c r="N110" s="82"/>
    </row>
    <row r="111">
      <c r="A111" s="78"/>
      <c r="B111" s="79"/>
      <c r="C111" s="79"/>
      <c r="D111" s="79"/>
      <c r="E111" s="80"/>
      <c r="F111" s="81"/>
      <c r="G111" s="81"/>
      <c r="H111" s="81"/>
      <c r="I111" s="81"/>
      <c r="J111" s="81"/>
      <c r="K111" s="81"/>
      <c r="N111" s="82"/>
    </row>
    <row r="112">
      <c r="A112" s="78"/>
      <c r="B112" s="79"/>
      <c r="C112" s="79"/>
      <c r="D112" s="79"/>
      <c r="E112" s="80"/>
      <c r="F112" s="81"/>
      <c r="G112" s="81"/>
      <c r="H112" s="81"/>
      <c r="I112" s="81"/>
      <c r="J112" s="81"/>
      <c r="K112" s="81"/>
      <c r="N112" s="82"/>
    </row>
    <row r="113">
      <c r="A113" s="78"/>
      <c r="B113" s="79"/>
      <c r="C113" s="79"/>
      <c r="D113" s="79"/>
      <c r="E113" s="80"/>
      <c r="F113" s="81"/>
      <c r="G113" s="81"/>
      <c r="H113" s="81"/>
      <c r="I113" s="81"/>
      <c r="J113" s="81"/>
      <c r="K113" s="81"/>
      <c r="N113" s="82"/>
    </row>
    <row r="114">
      <c r="A114" s="78"/>
      <c r="B114" s="79"/>
      <c r="C114" s="79"/>
      <c r="D114" s="79"/>
      <c r="E114" s="80"/>
      <c r="F114" s="81"/>
      <c r="G114" s="81"/>
      <c r="H114" s="81"/>
      <c r="I114" s="81"/>
      <c r="J114" s="81"/>
      <c r="K114" s="81"/>
      <c r="N114" s="82"/>
    </row>
    <row r="115">
      <c r="A115" s="78"/>
      <c r="B115" s="79"/>
      <c r="C115" s="79"/>
      <c r="D115" s="79"/>
      <c r="E115" s="80"/>
      <c r="F115" s="81"/>
      <c r="G115" s="81"/>
      <c r="H115" s="81"/>
      <c r="I115" s="81"/>
      <c r="J115" s="81"/>
      <c r="K115" s="81"/>
      <c r="N115" s="82"/>
    </row>
    <row r="116">
      <c r="A116" s="78"/>
      <c r="B116" s="79"/>
      <c r="C116" s="79"/>
      <c r="D116" s="79"/>
      <c r="E116" s="80"/>
      <c r="F116" s="81"/>
      <c r="G116" s="81"/>
      <c r="H116" s="81"/>
      <c r="I116" s="81"/>
      <c r="J116" s="81"/>
      <c r="K116" s="81"/>
      <c r="N116" s="82"/>
    </row>
    <row r="117">
      <c r="A117" s="78"/>
      <c r="B117" s="79"/>
      <c r="C117" s="79"/>
      <c r="D117" s="79"/>
      <c r="E117" s="80"/>
      <c r="F117" s="81"/>
      <c r="G117" s="81"/>
      <c r="H117" s="81"/>
      <c r="I117" s="81"/>
      <c r="J117" s="81"/>
      <c r="K117" s="81"/>
      <c r="N117" s="82"/>
    </row>
    <row r="118">
      <c r="A118" s="78"/>
      <c r="B118" s="79"/>
      <c r="C118" s="79"/>
      <c r="D118" s="79"/>
      <c r="E118" s="80"/>
      <c r="F118" s="81"/>
      <c r="G118" s="81"/>
      <c r="H118" s="81"/>
      <c r="I118" s="81"/>
      <c r="J118" s="81"/>
      <c r="K118" s="81"/>
      <c r="N118" s="82"/>
    </row>
    <row r="119">
      <c r="A119" s="78"/>
      <c r="B119" s="79"/>
      <c r="C119" s="79"/>
      <c r="D119" s="79"/>
      <c r="E119" s="80"/>
      <c r="F119" s="81"/>
      <c r="G119" s="81"/>
      <c r="H119" s="81"/>
      <c r="I119" s="81"/>
      <c r="J119" s="81"/>
      <c r="K119" s="81"/>
      <c r="N119" s="82"/>
    </row>
    <row r="120">
      <c r="A120" s="78"/>
      <c r="B120" s="79"/>
      <c r="C120" s="79"/>
      <c r="D120" s="79"/>
      <c r="E120" s="80"/>
      <c r="F120" s="81"/>
      <c r="G120" s="81"/>
      <c r="H120" s="81"/>
      <c r="I120" s="81"/>
      <c r="J120" s="81"/>
      <c r="K120" s="81"/>
      <c r="N120" s="82"/>
    </row>
    <row r="121">
      <c r="A121" s="78"/>
      <c r="B121" s="79"/>
      <c r="C121" s="79"/>
      <c r="D121" s="79"/>
      <c r="E121" s="80"/>
      <c r="F121" s="81"/>
      <c r="G121" s="81"/>
      <c r="H121" s="81"/>
      <c r="I121" s="81"/>
      <c r="J121" s="81"/>
      <c r="K121" s="81"/>
      <c r="N121" s="82"/>
    </row>
    <row r="122">
      <c r="A122" s="78"/>
      <c r="B122" s="79"/>
      <c r="C122" s="79"/>
      <c r="D122" s="79"/>
      <c r="E122" s="80"/>
      <c r="F122" s="81"/>
      <c r="G122" s="81"/>
      <c r="H122" s="81"/>
      <c r="I122" s="81"/>
      <c r="J122" s="81"/>
      <c r="K122" s="81"/>
      <c r="N122" s="82"/>
    </row>
    <row r="123">
      <c r="A123" s="78"/>
      <c r="B123" s="79"/>
      <c r="C123" s="79"/>
      <c r="D123" s="79"/>
      <c r="E123" s="80"/>
      <c r="F123" s="81"/>
      <c r="G123" s="81"/>
      <c r="H123" s="81"/>
      <c r="I123" s="81"/>
      <c r="J123" s="81"/>
      <c r="K123" s="81"/>
      <c r="N123" s="82"/>
    </row>
    <row r="124">
      <c r="A124" s="78"/>
      <c r="B124" s="79"/>
      <c r="C124" s="79"/>
      <c r="D124" s="79"/>
      <c r="E124" s="80"/>
      <c r="F124" s="81"/>
      <c r="G124" s="81"/>
      <c r="H124" s="81"/>
      <c r="I124" s="81"/>
      <c r="J124" s="81"/>
      <c r="K124" s="81"/>
      <c r="N124" s="82"/>
    </row>
    <row r="125">
      <c r="A125" s="78"/>
      <c r="B125" s="79"/>
      <c r="C125" s="79"/>
      <c r="D125" s="79"/>
      <c r="E125" s="80"/>
      <c r="F125" s="81"/>
      <c r="G125" s="81"/>
      <c r="H125" s="81"/>
      <c r="I125" s="81"/>
      <c r="J125" s="81"/>
      <c r="K125" s="81"/>
      <c r="N125" s="82"/>
    </row>
    <row r="126">
      <c r="A126" s="78"/>
      <c r="B126" s="79"/>
      <c r="C126" s="79"/>
      <c r="D126" s="79"/>
      <c r="E126" s="80"/>
      <c r="F126" s="81"/>
      <c r="G126" s="81"/>
      <c r="H126" s="81"/>
      <c r="I126" s="81"/>
      <c r="J126" s="81"/>
      <c r="K126" s="81"/>
      <c r="N126" s="82"/>
    </row>
    <row r="127">
      <c r="A127" s="78"/>
      <c r="B127" s="79"/>
      <c r="C127" s="79"/>
      <c r="D127" s="79"/>
      <c r="E127" s="80"/>
      <c r="F127" s="81"/>
      <c r="G127" s="81"/>
      <c r="H127" s="81"/>
      <c r="I127" s="81"/>
      <c r="J127" s="81"/>
      <c r="K127" s="81"/>
      <c r="N127" s="82"/>
    </row>
    <row r="128">
      <c r="A128" s="78"/>
      <c r="B128" s="79"/>
      <c r="C128" s="79"/>
      <c r="D128" s="79"/>
      <c r="E128" s="80"/>
      <c r="F128" s="81"/>
      <c r="G128" s="81"/>
      <c r="H128" s="81"/>
      <c r="I128" s="81"/>
      <c r="J128" s="81"/>
      <c r="K128" s="81"/>
      <c r="N128" s="82"/>
    </row>
    <row r="129">
      <c r="A129" s="78"/>
      <c r="B129" s="79"/>
      <c r="C129" s="79"/>
      <c r="D129" s="79"/>
      <c r="E129" s="80"/>
      <c r="F129" s="81"/>
      <c r="G129" s="81"/>
      <c r="H129" s="81"/>
      <c r="I129" s="81"/>
      <c r="J129" s="81"/>
      <c r="K129" s="81"/>
      <c r="N129" s="82"/>
    </row>
    <row r="130">
      <c r="A130" s="78"/>
      <c r="B130" s="79"/>
      <c r="C130" s="79"/>
      <c r="D130" s="79"/>
      <c r="E130" s="80"/>
      <c r="F130" s="81"/>
      <c r="G130" s="81"/>
      <c r="H130" s="81"/>
      <c r="I130" s="81"/>
      <c r="J130" s="81"/>
      <c r="K130" s="81"/>
      <c r="N130" s="82"/>
    </row>
    <row r="131">
      <c r="A131" s="78"/>
      <c r="B131" s="79"/>
      <c r="C131" s="79"/>
      <c r="D131" s="79"/>
      <c r="E131" s="80"/>
      <c r="F131" s="81"/>
      <c r="G131" s="81"/>
      <c r="H131" s="81"/>
      <c r="I131" s="81"/>
      <c r="J131" s="81"/>
      <c r="K131" s="81"/>
      <c r="N131" s="82"/>
    </row>
    <row r="132">
      <c r="A132" s="78"/>
      <c r="B132" s="79"/>
      <c r="C132" s="79"/>
      <c r="D132" s="79"/>
      <c r="E132" s="80"/>
      <c r="F132" s="81"/>
      <c r="G132" s="81"/>
      <c r="H132" s="81"/>
      <c r="I132" s="81"/>
      <c r="J132" s="81"/>
      <c r="K132" s="81"/>
      <c r="N132" s="82"/>
    </row>
    <row r="133">
      <c r="A133" s="78"/>
      <c r="B133" s="79"/>
      <c r="C133" s="79"/>
      <c r="D133" s="79"/>
      <c r="E133" s="80"/>
      <c r="F133" s="81"/>
      <c r="G133" s="81"/>
      <c r="H133" s="81"/>
      <c r="I133" s="81"/>
      <c r="J133" s="81"/>
      <c r="K133" s="81"/>
      <c r="N133" s="82"/>
    </row>
    <row r="134">
      <c r="A134" s="78"/>
      <c r="B134" s="79"/>
      <c r="C134" s="79"/>
      <c r="D134" s="79"/>
      <c r="E134" s="80"/>
      <c r="F134" s="81"/>
      <c r="G134" s="81"/>
      <c r="H134" s="81"/>
      <c r="I134" s="81"/>
      <c r="J134" s="81"/>
      <c r="K134" s="81"/>
      <c r="N134" s="82"/>
    </row>
    <row r="135">
      <c r="A135" s="78"/>
      <c r="B135" s="79"/>
      <c r="C135" s="79"/>
      <c r="D135" s="79"/>
      <c r="E135" s="80"/>
      <c r="F135" s="81"/>
      <c r="G135" s="81"/>
      <c r="H135" s="81"/>
      <c r="I135" s="81"/>
      <c r="J135" s="81"/>
      <c r="K135" s="81"/>
      <c r="N135" s="82"/>
    </row>
    <row r="136">
      <c r="A136" s="78"/>
      <c r="B136" s="79"/>
      <c r="C136" s="79"/>
      <c r="D136" s="79"/>
      <c r="E136" s="80"/>
      <c r="F136" s="81"/>
      <c r="G136" s="81"/>
      <c r="H136" s="81"/>
      <c r="I136" s="81"/>
      <c r="J136" s="81"/>
      <c r="K136" s="81"/>
      <c r="N136" s="82"/>
    </row>
    <row r="137">
      <c r="A137" s="78"/>
      <c r="B137" s="79"/>
      <c r="C137" s="79"/>
      <c r="D137" s="79"/>
      <c r="E137" s="80"/>
      <c r="F137" s="81"/>
      <c r="G137" s="81"/>
      <c r="H137" s="81"/>
      <c r="I137" s="81"/>
      <c r="J137" s="81"/>
      <c r="K137" s="81"/>
      <c r="N137" s="82"/>
    </row>
    <row r="138">
      <c r="A138" s="78"/>
      <c r="B138" s="79"/>
      <c r="C138" s="79"/>
      <c r="D138" s="79"/>
      <c r="E138" s="80"/>
      <c r="F138" s="81"/>
      <c r="G138" s="81"/>
      <c r="H138" s="81"/>
      <c r="I138" s="81"/>
      <c r="J138" s="81"/>
      <c r="K138" s="81"/>
      <c r="N138" s="82"/>
    </row>
    <row r="139">
      <c r="A139" s="78"/>
      <c r="B139" s="79"/>
      <c r="C139" s="79"/>
      <c r="D139" s="79"/>
      <c r="E139" s="80"/>
      <c r="F139" s="81"/>
      <c r="G139" s="81"/>
      <c r="H139" s="81"/>
      <c r="I139" s="81"/>
      <c r="J139" s="81"/>
      <c r="K139" s="81"/>
      <c r="N139" s="82"/>
    </row>
    <row r="140">
      <c r="A140" s="78"/>
      <c r="B140" s="79"/>
      <c r="C140" s="79"/>
      <c r="D140" s="79"/>
      <c r="E140" s="80"/>
      <c r="F140" s="81"/>
      <c r="G140" s="81"/>
      <c r="H140" s="81"/>
      <c r="I140" s="81"/>
      <c r="J140" s="81"/>
      <c r="K140" s="81"/>
      <c r="N140" s="82"/>
    </row>
    <row r="141">
      <c r="A141" s="78"/>
      <c r="B141" s="79"/>
      <c r="C141" s="79"/>
      <c r="D141" s="79"/>
      <c r="E141" s="80"/>
      <c r="F141" s="81"/>
      <c r="G141" s="81"/>
      <c r="H141" s="81"/>
      <c r="I141" s="81"/>
      <c r="J141" s="81"/>
      <c r="K141" s="81"/>
      <c r="N141" s="82"/>
    </row>
    <row r="142">
      <c r="A142" s="78"/>
      <c r="B142" s="79"/>
      <c r="C142" s="79"/>
      <c r="D142" s="79"/>
      <c r="E142" s="80"/>
      <c r="F142" s="81"/>
      <c r="G142" s="81"/>
      <c r="H142" s="81"/>
      <c r="I142" s="81"/>
      <c r="J142" s="81"/>
      <c r="K142" s="81"/>
      <c r="N142" s="82"/>
    </row>
    <row r="143">
      <c r="A143" s="78"/>
      <c r="B143" s="79"/>
      <c r="C143" s="79"/>
      <c r="D143" s="79"/>
      <c r="E143" s="80"/>
      <c r="F143" s="81"/>
      <c r="G143" s="81"/>
      <c r="H143" s="81"/>
      <c r="I143" s="81"/>
      <c r="J143" s="81"/>
      <c r="K143" s="81"/>
      <c r="N143" s="82"/>
    </row>
    <row r="144">
      <c r="A144" s="78"/>
      <c r="B144" s="79"/>
      <c r="C144" s="79"/>
      <c r="D144" s="79"/>
      <c r="E144" s="80"/>
      <c r="F144" s="81"/>
      <c r="G144" s="81"/>
      <c r="H144" s="81"/>
      <c r="I144" s="81"/>
      <c r="J144" s="81"/>
      <c r="K144" s="81"/>
      <c r="N144" s="82"/>
    </row>
    <row r="145">
      <c r="A145" s="78"/>
      <c r="B145" s="79"/>
      <c r="C145" s="79"/>
      <c r="D145" s="79"/>
      <c r="E145" s="80"/>
      <c r="F145" s="81"/>
      <c r="G145" s="81"/>
      <c r="H145" s="81"/>
      <c r="I145" s="81"/>
      <c r="J145" s="81"/>
      <c r="K145" s="81"/>
      <c r="N145" s="82"/>
    </row>
    <row r="146">
      <c r="A146" s="78"/>
      <c r="B146" s="79"/>
      <c r="C146" s="79"/>
      <c r="D146" s="79"/>
      <c r="E146" s="80"/>
      <c r="F146" s="81"/>
      <c r="G146" s="81"/>
      <c r="H146" s="81"/>
      <c r="I146" s="81"/>
      <c r="J146" s="81"/>
      <c r="K146" s="81"/>
      <c r="N146" s="82"/>
    </row>
    <row r="147">
      <c r="A147" s="78"/>
      <c r="B147" s="79"/>
      <c r="C147" s="79"/>
      <c r="D147" s="79"/>
      <c r="E147" s="80"/>
      <c r="F147" s="81"/>
      <c r="G147" s="81"/>
      <c r="H147" s="81"/>
      <c r="I147" s="81"/>
      <c r="J147" s="81"/>
      <c r="K147" s="81"/>
      <c r="N147" s="82"/>
    </row>
    <row r="148">
      <c r="A148" s="78"/>
      <c r="B148" s="79"/>
      <c r="C148" s="79"/>
      <c r="D148" s="79"/>
      <c r="E148" s="80"/>
      <c r="F148" s="81"/>
      <c r="G148" s="81"/>
      <c r="H148" s="81"/>
      <c r="I148" s="81"/>
      <c r="J148" s="81"/>
      <c r="K148" s="81"/>
      <c r="N148" s="82"/>
    </row>
    <row r="149">
      <c r="A149" s="78"/>
      <c r="B149" s="79"/>
      <c r="C149" s="79"/>
      <c r="D149" s="79"/>
      <c r="E149" s="80"/>
      <c r="F149" s="81"/>
      <c r="G149" s="81"/>
      <c r="H149" s="81"/>
      <c r="I149" s="81"/>
      <c r="J149" s="81"/>
      <c r="K149" s="81"/>
      <c r="N149" s="82"/>
    </row>
    <row r="150">
      <c r="A150" s="78"/>
      <c r="B150" s="79"/>
      <c r="C150" s="79"/>
      <c r="D150" s="79"/>
      <c r="E150" s="80"/>
      <c r="F150" s="81"/>
      <c r="G150" s="81"/>
      <c r="H150" s="81"/>
      <c r="I150" s="81"/>
      <c r="J150" s="81"/>
      <c r="K150" s="81"/>
      <c r="N150" s="82"/>
    </row>
    <row r="151">
      <c r="A151" s="78"/>
      <c r="B151" s="79"/>
      <c r="C151" s="79"/>
      <c r="D151" s="79"/>
      <c r="E151" s="80"/>
      <c r="F151" s="81"/>
      <c r="G151" s="81"/>
      <c r="H151" s="81"/>
      <c r="I151" s="81"/>
      <c r="J151" s="81"/>
      <c r="K151" s="81"/>
      <c r="N151" s="82"/>
    </row>
    <row r="152">
      <c r="A152" s="78"/>
      <c r="B152" s="79"/>
      <c r="C152" s="79"/>
      <c r="D152" s="79"/>
      <c r="E152" s="80"/>
      <c r="F152" s="81"/>
      <c r="G152" s="81"/>
      <c r="H152" s="81"/>
      <c r="I152" s="81"/>
      <c r="J152" s="81"/>
      <c r="K152" s="81"/>
      <c r="N152" s="82"/>
    </row>
    <row r="153">
      <c r="A153" s="78"/>
      <c r="B153" s="79"/>
      <c r="C153" s="79"/>
      <c r="D153" s="79"/>
      <c r="E153" s="80"/>
      <c r="F153" s="81"/>
      <c r="G153" s="81"/>
      <c r="H153" s="81"/>
      <c r="I153" s="81"/>
      <c r="J153" s="81"/>
      <c r="K153" s="81"/>
      <c r="N153" s="82"/>
    </row>
    <row r="154">
      <c r="A154" s="78"/>
      <c r="B154" s="79"/>
      <c r="C154" s="79"/>
      <c r="D154" s="79"/>
      <c r="E154" s="80"/>
      <c r="F154" s="81"/>
      <c r="G154" s="81"/>
      <c r="H154" s="81"/>
      <c r="I154" s="81"/>
      <c r="J154" s="81"/>
      <c r="K154" s="81"/>
      <c r="N154" s="82"/>
    </row>
    <row r="155">
      <c r="A155" s="78"/>
      <c r="B155" s="79"/>
      <c r="C155" s="79"/>
      <c r="D155" s="79"/>
      <c r="E155" s="80"/>
      <c r="F155" s="81"/>
      <c r="G155" s="81"/>
      <c r="H155" s="81"/>
      <c r="I155" s="81"/>
      <c r="J155" s="81"/>
      <c r="K155" s="81"/>
      <c r="N155" s="82"/>
    </row>
    <row r="156">
      <c r="A156" s="78"/>
      <c r="B156" s="79"/>
      <c r="C156" s="79"/>
      <c r="D156" s="79"/>
      <c r="E156" s="80"/>
      <c r="F156" s="81"/>
      <c r="G156" s="81"/>
      <c r="H156" s="81"/>
      <c r="I156" s="81"/>
      <c r="J156" s="81"/>
      <c r="K156" s="81"/>
      <c r="N156" s="82"/>
    </row>
    <row r="157">
      <c r="A157" s="78"/>
      <c r="B157" s="79"/>
      <c r="C157" s="79"/>
      <c r="D157" s="79"/>
      <c r="E157" s="80"/>
      <c r="F157" s="81"/>
      <c r="G157" s="81"/>
      <c r="H157" s="81"/>
      <c r="I157" s="81"/>
      <c r="J157" s="81"/>
      <c r="K157" s="81"/>
      <c r="N157" s="82"/>
    </row>
    <row r="158">
      <c r="A158" s="78"/>
      <c r="B158" s="79"/>
      <c r="C158" s="79"/>
      <c r="D158" s="79"/>
      <c r="E158" s="80"/>
      <c r="F158" s="81"/>
      <c r="G158" s="81"/>
      <c r="H158" s="81"/>
      <c r="I158" s="81"/>
      <c r="J158" s="81"/>
      <c r="K158" s="81"/>
      <c r="N158" s="82"/>
    </row>
    <row r="159">
      <c r="A159" s="78"/>
      <c r="B159" s="79"/>
      <c r="C159" s="79"/>
      <c r="D159" s="79"/>
      <c r="E159" s="80"/>
      <c r="F159" s="81"/>
      <c r="G159" s="81"/>
      <c r="H159" s="81"/>
      <c r="I159" s="81"/>
      <c r="J159" s="81"/>
      <c r="K159" s="81"/>
      <c r="N159" s="82"/>
    </row>
    <row r="160">
      <c r="A160" s="78"/>
      <c r="B160" s="79"/>
      <c r="C160" s="79"/>
      <c r="D160" s="79"/>
      <c r="E160" s="80"/>
      <c r="F160" s="81"/>
      <c r="G160" s="81"/>
      <c r="H160" s="81"/>
      <c r="I160" s="81"/>
      <c r="J160" s="81"/>
      <c r="K160" s="81"/>
      <c r="N160" s="82"/>
    </row>
    <row r="161">
      <c r="A161" s="78"/>
      <c r="B161" s="79"/>
      <c r="C161" s="79"/>
      <c r="D161" s="79"/>
      <c r="E161" s="80"/>
      <c r="F161" s="81"/>
      <c r="G161" s="81"/>
      <c r="H161" s="81"/>
      <c r="I161" s="81"/>
      <c r="J161" s="81"/>
      <c r="K161" s="81"/>
      <c r="N161" s="82"/>
    </row>
    <row r="162">
      <c r="A162" s="78"/>
      <c r="B162" s="79"/>
      <c r="C162" s="79"/>
      <c r="D162" s="79"/>
      <c r="E162" s="80"/>
      <c r="F162" s="81"/>
      <c r="G162" s="81"/>
      <c r="H162" s="81"/>
      <c r="I162" s="81"/>
      <c r="J162" s="81"/>
      <c r="K162" s="81"/>
      <c r="N162" s="82"/>
    </row>
    <row r="163">
      <c r="A163" s="78"/>
      <c r="B163" s="79"/>
      <c r="C163" s="79"/>
      <c r="D163" s="79"/>
      <c r="E163" s="80"/>
      <c r="F163" s="81"/>
      <c r="G163" s="81"/>
      <c r="H163" s="81"/>
      <c r="I163" s="81"/>
      <c r="J163" s="81"/>
      <c r="K163" s="81"/>
      <c r="N163" s="82"/>
    </row>
    <row r="164">
      <c r="A164" s="78"/>
      <c r="B164" s="79"/>
      <c r="C164" s="79"/>
      <c r="D164" s="79"/>
      <c r="E164" s="80"/>
      <c r="F164" s="81"/>
      <c r="G164" s="81"/>
      <c r="H164" s="81"/>
      <c r="I164" s="81"/>
      <c r="J164" s="81"/>
      <c r="K164" s="81"/>
      <c r="N164" s="82"/>
    </row>
    <row r="165">
      <c r="A165" s="78"/>
      <c r="B165" s="79"/>
      <c r="C165" s="79"/>
      <c r="D165" s="79"/>
      <c r="E165" s="80"/>
      <c r="F165" s="81"/>
      <c r="G165" s="81"/>
      <c r="H165" s="81"/>
      <c r="I165" s="81"/>
      <c r="J165" s="81"/>
      <c r="K165" s="81"/>
      <c r="N165" s="82"/>
    </row>
    <row r="166">
      <c r="A166" s="78"/>
      <c r="B166" s="79"/>
      <c r="C166" s="79"/>
      <c r="D166" s="79"/>
      <c r="E166" s="80"/>
      <c r="F166" s="81"/>
      <c r="G166" s="81"/>
      <c r="H166" s="81"/>
      <c r="I166" s="81"/>
      <c r="J166" s="81"/>
      <c r="K166" s="81"/>
      <c r="N166" s="82"/>
    </row>
    <row r="167">
      <c r="A167" s="78"/>
      <c r="B167" s="79"/>
      <c r="C167" s="79"/>
      <c r="D167" s="79"/>
      <c r="E167" s="80"/>
      <c r="F167" s="81"/>
      <c r="G167" s="81"/>
      <c r="H167" s="81"/>
      <c r="I167" s="81"/>
      <c r="J167" s="81"/>
      <c r="K167" s="81"/>
      <c r="N167" s="82"/>
    </row>
    <row r="168">
      <c r="A168" s="78"/>
      <c r="B168" s="79"/>
      <c r="C168" s="79"/>
      <c r="D168" s="79"/>
      <c r="E168" s="80"/>
      <c r="F168" s="81"/>
      <c r="G168" s="81"/>
      <c r="H168" s="81"/>
      <c r="I168" s="81"/>
      <c r="J168" s="81"/>
      <c r="K168" s="81"/>
      <c r="N168" s="82"/>
    </row>
    <row r="169">
      <c r="A169" s="78"/>
      <c r="B169" s="79"/>
      <c r="C169" s="79"/>
      <c r="D169" s="79"/>
      <c r="E169" s="80"/>
      <c r="F169" s="81"/>
      <c r="G169" s="81"/>
      <c r="H169" s="81"/>
      <c r="I169" s="81"/>
      <c r="J169" s="81"/>
      <c r="K169" s="81"/>
      <c r="N169" s="82"/>
    </row>
    <row r="170">
      <c r="A170" s="78"/>
      <c r="B170" s="79"/>
      <c r="C170" s="79"/>
      <c r="D170" s="79"/>
      <c r="E170" s="80"/>
      <c r="F170" s="81"/>
      <c r="G170" s="81"/>
      <c r="H170" s="81"/>
      <c r="I170" s="81"/>
      <c r="J170" s="81"/>
      <c r="K170" s="81"/>
      <c r="N170" s="82"/>
    </row>
    <row r="171">
      <c r="A171" s="78"/>
      <c r="B171" s="79"/>
      <c r="C171" s="79"/>
      <c r="D171" s="79"/>
      <c r="E171" s="80"/>
      <c r="F171" s="81"/>
      <c r="G171" s="81"/>
      <c r="H171" s="81"/>
      <c r="I171" s="81"/>
      <c r="J171" s="81"/>
      <c r="K171" s="81"/>
      <c r="N171" s="82"/>
    </row>
    <row r="172">
      <c r="A172" s="78"/>
      <c r="B172" s="79"/>
      <c r="C172" s="79"/>
      <c r="D172" s="79"/>
      <c r="E172" s="80"/>
      <c r="F172" s="81"/>
      <c r="G172" s="81"/>
      <c r="H172" s="81"/>
      <c r="I172" s="81"/>
      <c r="J172" s="81"/>
      <c r="K172" s="81"/>
      <c r="N172" s="82"/>
    </row>
    <row r="173">
      <c r="A173" s="78"/>
      <c r="B173" s="79"/>
      <c r="C173" s="79"/>
      <c r="D173" s="79"/>
      <c r="E173" s="80"/>
      <c r="F173" s="81"/>
      <c r="G173" s="81"/>
      <c r="H173" s="81"/>
      <c r="I173" s="81"/>
      <c r="J173" s="81"/>
      <c r="K173" s="81"/>
      <c r="N173" s="82"/>
    </row>
    <row r="174">
      <c r="A174" s="78"/>
      <c r="B174" s="79"/>
      <c r="C174" s="79"/>
      <c r="D174" s="79"/>
      <c r="E174" s="80"/>
      <c r="F174" s="81"/>
      <c r="G174" s="81"/>
      <c r="H174" s="81"/>
      <c r="I174" s="81"/>
      <c r="J174" s="81"/>
      <c r="K174" s="81"/>
      <c r="N174" s="82"/>
    </row>
    <row r="175">
      <c r="A175" s="78"/>
      <c r="B175" s="79"/>
      <c r="C175" s="79"/>
      <c r="D175" s="79"/>
      <c r="E175" s="80"/>
      <c r="F175" s="81"/>
      <c r="G175" s="81"/>
      <c r="H175" s="81"/>
      <c r="I175" s="81"/>
      <c r="J175" s="81"/>
      <c r="K175" s="81"/>
      <c r="N175" s="82"/>
    </row>
    <row r="176">
      <c r="A176" s="78"/>
      <c r="B176" s="79"/>
      <c r="C176" s="79"/>
      <c r="D176" s="79"/>
      <c r="E176" s="80"/>
      <c r="F176" s="81"/>
      <c r="G176" s="81"/>
      <c r="H176" s="81"/>
      <c r="I176" s="81"/>
      <c r="J176" s="81"/>
      <c r="K176" s="81"/>
      <c r="N176" s="82"/>
    </row>
    <row r="177">
      <c r="A177" s="78"/>
      <c r="B177" s="79"/>
      <c r="C177" s="79"/>
      <c r="D177" s="79"/>
      <c r="E177" s="80"/>
      <c r="F177" s="81"/>
      <c r="G177" s="81"/>
      <c r="H177" s="81"/>
      <c r="I177" s="81"/>
      <c r="J177" s="81"/>
      <c r="K177" s="81"/>
      <c r="N177" s="82"/>
    </row>
    <row r="178">
      <c r="A178" s="78"/>
      <c r="B178" s="79"/>
      <c r="C178" s="79"/>
      <c r="D178" s="79"/>
      <c r="E178" s="80"/>
      <c r="F178" s="81"/>
      <c r="G178" s="81"/>
      <c r="H178" s="81"/>
      <c r="I178" s="81"/>
      <c r="J178" s="81"/>
      <c r="K178" s="81"/>
      <c r="N178" s="82"/>
    </row>
    <row r="179">
      <c r="A179" s="78"/>
      <c r="B179" s="79"/>
      <c r="C179" s="79"/>
      <c r="D179" s="79"/>
      <c r="E179" s="80"/>
      <c r="F179" s="81"/>
      <c r="G179" s="81"/>
      <c r="H179" s="81"/>
      <c r="I179" s="81"/>
      <c r="J179" s="81"/>
      <c r="K179" s="81"/>
      <c r="N179" s="82"/>
    </row>
    <row r="180">
      <c r="A180" s="78"/>
      <c r="B180" s="79"/>
      <c r="C180" s="79"/>
      <c r="D180" s="79"/>
      <c r="E180" s="80"/>
      <c r="F180" s="81"/>
      <c r="G180" s="81"/>
      <c r="H180" s="81"/>
      <c r="I180" s="81"/>
      <c r="J180" s="81"/>
      <c r="K180" s="81"/>
      <c r="N180" s="82"/>
    </row>
    <row r="181">
      <c r="A181" s="78"/>
      <c r="B181" s="79"/>
      <c r="C181" s="79"/>
      <c r="D181" s="79"/>
      <c r="E181" s="80"/>
      <c r="F181" s="81"/>
      <c r="G181" s="81"/>
      <c r="H181" s="81"/>
      <c r="I181" s="81"/>
      <c r="J181" s="81"/>
      <c r="K181" s="81"/>
      <c r="N181" s="82"/>
    </row>
    <row r="182">
      <c r="A182" s="78"/>
      <c r="B182" s="79"/>
      <c r="C182" s="79"/>
      <c r="D182" s="79"/>
      <c r="E182" s="80"/>
      <c r="F182" s="81"/>
      <c r="G182" s="81"/>
      <c r="H182" s="81"/>
      <c r="I182" s="81"/>
      <c r="J182" s="81"/>
      <c r="K182" s="81"/>
      <c r="N182" s="82"/>
    </row>
    <row r="183">
      <c r="A183" s="78"/>
      <c r="B183" s="79"/>
      <c r="C183" s="79"/>
      <c r="D183" s="79"/>
      <c r="E183" s="80"/>
      <c r="F183" s="81"/>
      <c r="G183" s="81"/>
      <c r="H183" s="81"/>
      <c r="I183" s="81"/>
      <c r="J183" s="81"/>
      <c r="K183" s="81"/>
      <c r="N183" s="82"/>
    </row>
    <row r="184">
      <c r="A184" s="78"/>
      <c r="B184" s="79"/>
      <c r="C184" s="79"/>
      <c r="D184" s="79"/>
      <c r="E184" s="80"/>
      <c r="F184" s="81"/>
      <c r="G184" s="81"/>
      <c r="H184" s="81"/>
      <c r="I184" s="81"/>
      <c r="J184" s="81"/>
      <c r="K184" s="81"/>
      <c r="N184" s="82"/>
    </row>
    <row r="185">
      <c r="A185" s="78"/>
      <c r="B185" s="79"/>
      <c r="C185" s="79"/>
      <c r="D185" s="79"/>
      <c r="E185" s="80"/>
      <c r="F185" s="81"/>
      <c r="G185" s="81"/>
      <c r="H185" s="81"/>
      <c r="I185" s="81"/>
      <c r="J185" s="81"/>
      <c r="K185" s="81"/>
      <c r="N185" s="82"/>
    </row>
    <row r="186">
      <c r="A186" s="78"/>
      <c r="B186" s="79"/>
      <c r="C186" s="79"/>
      <c r="D186" s="79"/>
      <c r="E186" s="80"/>
      <c r="F186" s="81"/>
      <c r="G186" s="81"/>
      <c r="H186" s="81"/>
      <c r="I186" s="81"/>
      <c r="J186" s="81"/>
      <c r="K186" s="81"/>
      <c r="N186" s="82"/>
    </row>
    <row r="187">
      <c r="A187" s="78"/>
      <c r="B187" s="79"/>
      <c r="C187" s="79"/>
      <c r="D187" s="79"/>
      <c r="E187" s="80"/>
      <c r="F187" s="81"/>
      <c r="G187" s="81"/>
      <c r="H187" s="81"/>
      <c r="I187" s="81"/>
      <c r="J187" s="81"/>
      <c r="K187" s="81"/>
      <c r="N187" s="82"/>
    </row>
    <row r="188">
      <c r="A188" s="78"/>
      <c r="B188" s="79"/>
      <c r="C188" s="79"/>
      <c r="D188" s="79"/>
      <c r="E188" s="80"/>
      <c r="F188" s="81"/>
      <c r="G188" s="81"/>
      <c r="H188" s="81"/>
      <c r="I188" s="81"/>
      <c r="J188" s="81"/>
      <c r="K188" s="81"/>
      <c r="N188" s="82"/>
    </row>
    <row r="189">
      <c r="A189" s="78"/>
      <c r="B189" s="79"/>
      <c r="C189" s="79"/>
      <c r="D189" s="79"/>
      <c r="E189" s="80"/>
      <c r="F189" s="81"/>
      <c r="G189" s="81"/>
      <c r="H189" s="81"/>
      <c r="I189" s="81"/>
      <c r="J189" s="81"/>
      <c r="K189" s="81"/>
      <c r="N189" s="82"/>
    </row>
    <row r="190">
      <c r="A190" s="78"/>
      <c r="B190" s="79"/>
      <c r="C190" s="79"/>
      <c r="D190" s="79"/>
      <c r="E190" s="80"/>
      <c r="F190" s="81"/>
      <c r="G190" s="81"/>
      <c r="H190" s="81"/>
      <c r="I190" s="81"/>
      <c r="J190" s="81"/>
      <c r="K190" s="81"/>
      <c r="N190" s="82"/>
    </row>
    <row r="191">
      <c r="A191" s="78"/>
      <c r="B191" s="79"/>
      <c r="C191" s="79"/>
      <c r="D191" s="79"/>
      <c r="E191" s="80"/>
      <c r="F191" s="81"/>
      <c r="G191" s="81"/>
      <c r="H191" s="81"/>
      <c r="I191" s="81"/>
      <c r="J191" s="81"/>
      <c r="K191" s="81"/>
      <c r="N191" s="82"/>
    </row>
    <row r="192">
      <c r="A192" s="78"/>
      <c r="B192" s="79"/>
      <c r="C192" s="79"/>
      <c r="D192" s="79"/>
      <c r="E192" s="80"/>
      <c r="F192" s="81"/>
      <c r="G192" s="81"/>
      <c r="H192" s="81"/>
      <c r="I192" s="81"/>
      <c r="J192" s="81"/>
      <c r="K192" s="81"/>
      <c r="N192" s="82"/>
    </row>
    <row r="193">
      <c r="A193" s="78"/>
      <c r="B193" s="79"/>
      <c r="C193" s="79"/>
      <c r="D193" s="79"/>
      <c r="E193" s="80"/>
      <c r="F193" s="81"/>
      <c r="G193" s="81"/>
      <c r="H193" s="81"/>
      <c r="I193" s="81"/>
      <c r="J193" s="81"/>
      <c r="K193" s="81"/>
      <c r="N193" s="82"/>
    </row>
    <row r="194">
      <c r="A194" s="78"/>
      <c r="B194" s="79"/>
      <c r="C194" s="79"/>
      <c r="D194" s="79"/>
      <c r="E194" s="80"/>
      <c r="F194" s="81"/>
      <c r="G194" s="81"/>
      <c r="H194" s="81"/>
      <c r="I194" s="81"/>
      <c r="J194" s="81"/>
      <c r="K194" s="81"/>
      <c r="N194" s="82"/>
    </row>
    <row r="195">
      <c r="A195" s="78"/>
      <c r="B195" s="79"/>
      <c r="C195" s="79"/>
      <c r="D195" s="79"/>
      <c r="E195" s="80"/>
      <c r="F195" s="81"/>
      <c r="G195" s="81"/>
      <c r="H195" s="81"/>
      <c r="I195" s="81"/>
      <c r="J195" s="81"/>
      <c r="K195" s="81"/>
      <c r="N195" s="82"/>
    </row>
    <row r="196">
      <c r="A196" s="78"/>
      <c r="B196" s="79"/>
      <c r="C196" s="79"/>
      <c r="D196" s="79"/>
      <c r="E196" s="80"/>
      <c r="F196" s="81"/>
      <c r="G196" s="81"/>
      <c r="H196" s="81"/>
      <c r="I196" s="81"/>
      <c r="J196" s="81"/>
      <c r="K196" s="81"/>
      <c r="N196" s="82"/>
    </row>
    <row r="197">
      <c r="A197" s="78"/>
      <c r="B197" s="79"/>
      <c r="C197" s="79"/>
      <c r="D197" s="79"/>
      <c r="E197" s="80"/>
      <c r="F197" s="81"/>
      <c r="G197" s="81"/>
      <c r="H197" s="81"/>
      <c r="I197" s="81"/>
      <c r="J197" s="81"/>
      <c r="K197" s="81"/>
      <c r="N197" s="82"/>
    </row>
    <row r="198">
      <c r="A198" s="78"/>
      <c r="B198" s="79"/>
      <c r="C198" s="79"/>
      <c r="D198" s="79"/>
      <c r="E198" s="80"/>
      <c r="F198" s="81"/>
      <c r="G198" s="81"/>
      <c r="H198" s="81"/>
      <c r="I198" s="81"/>
      <c r="J198" s="81"/>
      <c r="K198" s="81"/>
      <c r="N198" s="82"/>
    </row>
    <row r="199">
      <c r="A199" s="78"/>
      <c r="B199" s="79"/>
      <c r="C199" s="79"/>
      <c r="D199" s="79"/>
      <c r="E199" s="80"/>
      <c r="F199" s="81"/>
      <c r="G199" s="81"/>
      <c r="H199" s="81"/>
      <c r="I199" s="81"/>
      <c r="J199" s="81"/>
      <c r="K199" s="81"/>
      <c r="N199" s="82"/>
    </row>
    <row r="200">
      <c r="A200" s="78"/>
      <c r="B200" s="79"/>
      <c r="C200" s="79"/>
      <c r="D200" s="79"/>
      <c r="E200" s="80"/>
      <c r="F200" s="81"/>
      <c r="G200" s="81"/>
      <c r="H200" s="81"/>
      <c r="I200" s="81"/>
      <c r="J200" s="81"/>
      <c r="K200" s="81"/>
      <c r="N200" s="82"/>
    </row>
    <row r="201">
      <c r="A201" s="78"/>
      <c r="B201" s="79"/>
      <c r="C201" s="79"/>
      <c r="D201" s="79"/>
      <c r="E201" s="80"/>
      <c r="F201" s="81"/>
      <c r="G201" s="81"/>
      <c r="H201" s="81"/>
      <c r="I201" s="81"/>
      <c r="J201" s="81"/>
      <c r="K201" s="81"/>
      <c r="N201" s="82"/>
    </row>
    <row r="202">
      <c r="A202" s="78"/>
      <c r="B202" s="79"/>
      <c r="C202" s="79"/>
      <c r="D202" s="79"/>
      <c r="E202" s="80"/>
      <c r="F202" s="81"/>
      <c r="G202" s="81"/>
      <c r="H202" s="81"/>
      <c r="I202" s="81"/>
      <c r="J202" s="81"/>
      <c r="K202" s="81"/>
      <c r="N202" s="82"/>
    </row>
    <row r="203">
      <c r="A203" s="78"/>
      <c r="B203" s="79"/>
      <c r="C203" s="79"/>
      <c r="D203" s="79"/>
      <c r="E203" s="80"/>
      <c r="F203" s="81"/>
      <c r="G203" s="81"/>
      <c r="H203" s="81"/>
      <c r="I203" s="81"/>
      <c r="J203" s="81"/>
      <c r="K203" s="81"/>
      <c r="N203" s="82"/>
    </row>
    <row r="204">
      <c r="E204" s="84"/>
      <c r="F204" s="82"/>
      <c r="G204" s="82"/>
      <c r="H204" s="82"/>
      <c r="I204" s="82"/>
      <c r="J204" s="82"/>
      <c r="K204" s="82"/>
      <c r="N204" s="82"/>
    </row>
    <row r="205">
      <c r="E205" s="84"/>
      <c r="F205" s="82"/>
      <c r="G205" s="82"/>
      <c r="H205" s="82"/>
      <c r="I205" s="82"/>
      <c r="J205" s="82"/>
      <c r="K205" s="82"/>
      <c r="N205" s="82"/>
    </row>
    <row r="206">
      <c r="F206" s="82"/>
      <c r="G206" s="82"/>
      <c r="H206" s="82"/>
      <c r="I206" s="82"/>
      <c r="J206" s="82"/>
      <c r="K206" s="82"/>
      <c r="N206" s="82"/>
    </row>
    <row r="207">
      <c r="F207" s="82"/>
      <c r="G207" s="82"/>
      <c r="H207" s="82"/>
      <c r="I207" s="82"/>
      <c r="J207" s="82"/>
      <c r="K207" s="82"/>
      <c r="N207" s="82"/>
    </row>
    <row r="208">
      <c r="F208" s="82"/>
      <c r="G208" s="82"/>
      <c r="H208" s="82"/>
      <c r="I208" s="82"/>
      <c r="J208" s="82"/>
      <c r="K208" s="82"/>
      <c r="N208" s="82"/>
    </row>
    <row r="209">
      <c r="F209" s="82"/>
      <c r="G209" s="82"/>
      <c r="H209" s="82"/>
      <c r="I209" s="82"/>
      <c r="J209" s="82"/>
      <c r="K209" s="82"/>
      <c r="N209" s="82"/>
    </row>
    <row r="210">
      <c r="F210" s="82"/>
      <c r="G210" s="82"/>
      <c r="H210" s="82"/>
      <c r="I210" s="82"/>
      <c r="J210" s="82"/>
      <c r="K210" s="82"/>
      <c r="N210" s="82"/>
    </row>
  </sheetData>
  <mergeCells count="595">
    <mergeCell ref="O2:P2"/>
    <mergeCell ref="Q2:R2"/>
    <mergeCell ref="E1:T1"/>
    <mergeCell ref="E2:F2"/>
    <mergeCell ref="G2:H2"/>
    <mergeCell ref="I2:J2"/>
    <mergeCell ref="K2:L2"/>
    <mergeCell ref="M2:N2"/>
    <mergeCell ref="S2:T2"/>
    <mergeCell ref="I3:I4"/>
    <mergeCell ref="K3:K4"/>
    <mergeCell ref="M3:M4"/>
    <mergeCell ref="O3:O4"/>
    <mergeCell ref="Q3:Q4"/>
    <mergeCell ref="S3:S4"/>
    <mergeCell ref="U3:U4"/>
    <mergeCell ref="A1:D1"/>
    <mergeCell ref="A3:A4"/>
    <mergeCell ref="B3:B4"/>
    <mergeCell ref="C3:C4"/>
    <mergeCell ref="D3:D4"/>
    <mergeCell ref="E3:E4"/>
    <mergeCell ref="G3:G4"/>
    <mergeCell ref="K5:K6"/>
    <mergeCell ref="M5:M6"/>
    <mergeCell ref="O5:O6"/>
    <mergeCell ref="Q5:Q6"/>
    <mergeCell ref="S5:S6"/>
    <mergeCell ref="U5:U6"/>
    <mergeCell ref="K7:K8"/>
    <mergeCell ref="M7:M8"/>
    <mergeCell ref="O7:O8"/>
    <mergeCell ref="Q7:Q8"/>
    <mergeCell ref="S7:S8"/>
    <mergeCell ref="U7:U8"/>
    <mergeCell ref="K9:K10"/>
    <mergeCell ref="M9:M10"/>
    <mergeCell ref="O9:O10"/>
    <mergeCell ref="Q9:Q10"/>
    <mergeCell ref="S9:S10"/>
    <mergeCell ref="U9:U10"/>
    <mergeCell ref="A9:A10"/>
    <mergeCell ref="B9:B10"/>
    <mergeCell ref="C9:C10"/>
    <mergeCell ref="D9:D10"/>
    <mergeCell ref="E9:E10"/>
    <mergeCell ref="G9:G10"/>
    <mergeCell ref="I9:I10"/>
    <mergeCell ref="A5:A6"/>
    <mergeCell ref="B5:B6"/>
    <mergeCell ref="C5:C6"/>
    <mergeCell ref="D5:D6"/>
    <mergeCell ref="E5:E6"/>
    <mergeCell ref="G5:G6"/>
    <mergeCell ref="I5:I6"/>
    <mergeCell ref="A7:A8"/>
    <mergeCell ref="B7:B8"/>
    <mergeCell ref="C7:C8"/>
    <mergeCell ref="D7:D8"/>
    <mergeCell ref="E7:E8"/>
    <mergeCell ref="G7:G8"/>
    <mergeCell ref="I7:I8"/>
    <mergeCell ref="K11:K12"/>
    <mergeCell ref="M11:M12"/>
    <mergeCell ref="O11:O12"/>
    <mergeCell ref="Q11:Q12"/>
    <mergeCell ref="S11:S12"/>
    <mergeCell ref="U11:U12"/>
    <mergeCell ref="A11:A12"/>
    <mergeCell ref="B11:B12"/>
    <mergeCell ref="C11:C12"/>
    <mergeCell ref="D11:D12"/>
    <mergeCell ref="E11:E12"/>
    <mergeCell ref="G11:G12"/>
    <mergeCell ref="I11:I12"/>
    <mergeCell ref="K13:K14"/>
    <mergeCell ref="M13:M14"/>
    <mergeCell ref="O13:O14"/>
    <mergeCell ref="Q13:Q14"/>
    <mergeCell ref="S13:S14"/>
    <mergeCell ref="U13:U14"/>
    <mergeCell ref="K15:K16"/>
    <mergeCell ref="M15:M16"/>
    <mergeCell ref="O15:O16"/>
    <mergeCell ref="Q15:Q16"/>
    <mergeCell ref="S15:S16"/>
    <mergeCell ref="U15:U16"/>
    <mergeCell ref="K17:K18"/>
    <mergeCell ref="M17:M18"/>
    <mergeCell ref="O17:O18"/>
    <mergeCell ref="Q17:Q18"/>
    <mergeCell ref="S17:S18"/>
    <mergeCell ref="U17:U18"/>
    <mergeCell ref="A17:A18"/>
    <mergeCell ref="B17:B18"/>
    <mergeCell ref="C17:C18"/>
    <mergeCell ref="D17:D18"/>
    <mergeCell ref="E17:E18"/>
    <mergeCell ref="G17:G18"/>
    <mergeCell ref="I17:I18"/>
    <mergeCell ref="A13:A14"/>
    <mergeCell ref="B13:B14"/>
    <mergeCell ref="C13:C14"/>
    <mergeCell ref="D13:D14"/>
    <mergeCell ref="E13:E14"/>
    <mergeCell ref="G13:G14"/>
    <mergeCell ref="I13:I14"/>
    <mergeCell ref="A15:A16"/>
    <mergeCell ref="B15:B16"/>
    <mergeCell ref="C15:C16"/>
    <mergeCell ref="D15:D16"/>
    <mergeCell ref="E15:E16"/>
    <mergeCell ref="G15:G16"/>
    <mergeCell ref="I15:I16"/>
    <mergeCell ref="K19:K20"/>
    <mergeCell ref="M19:M20"/>
    <mergeCell ref="O19:O20"/>
    <mergeCell ref="Q19:Q20"/>
    <mergeCell ref="S19:S20"/>
    <mergeCell ref="U19:U20"/>
    <mergeCell ref="A19:A20"/>
    <mergeCell ref="B19:B20"/>
    <mergeCell ref="C19:C20"/>
    <mergeCell ref="D19:D20"/>
    <mergeCell ref="E19:E20"/>
    <mergeCell ref="G19:G20"/>
    <mergeCell ref="I19:I20"/>
    <mergeCell ref="K21:K22"/>
    <mergeCell ref="M21:M22"/>
    <mergeCell ref="O21:O22"/>
    <mergeCell ref="Q21:Q22"/>
    <mergeCell ref="S21:S22"/>
    <mergeCell ref="U21:U22"/>
    <mergeCell ref="K23:K24"/>
    <mergeCell ref="M23:M24"/>
    <mergeCell ref="O23:O24"/>
    <mergeCell ref="Q23:Q24"/>
    <mergeCell ref="S23:S24"/>
    <mergeCell ref="U23:U24"/>
    <mergeCell ref="K25:K26"/>
    <mergeCell ref="M25:M26"/>
    <mergeCell ref="O25:O26"/>
    <mergeCell ref="Q25:Q26"/>
    <mergeCell ref="S25:S26"/>
    <mergeCell ref="U25:U26"/>
    <mergeCell ref="A25:A26"/>
    <mergeCell ref="B25:B26"/>
    <mergeCell ref="C25:C26"/>
    <mergeCell ref="D25:D26"/>
    <mergeCell ref="E25:E26"/>
    <mergeCell ref="G25:G26"/>
    <mergeCell ref="I25:I26"/>
    <mergeCell ref="A21:A22"/>
    <mergeCell ref="B21:B22"/>
    <mergeCell ref="C21:C22"/>
    <mergeCell ref="D21:D22"/>
    <mergeCell ref="E21:E22"/>
    <mergeCell ref="G21:G22"/>
    <mergeCell ref="I21:I22"/>
    <mergeCell ref="A23:A24"/>
    <mergeCell ref="B23:B24"/>
    <mergeCell ref="C23:C24"/>
    <mergeCell ref="D23:D24"/>
    <mergeCell ref="E23:E24"/>
    <mergeCell ref="G23:G24"/>
    <mergeCell ref="I23:I24"/>
    <mergeCell ref="K27:K28"/>
    <mergeCell ref="M27:M28"/>
    <mergeCell ref="O27:O28"/>
    <mergeCell ref="Q27:Q28"/>
    <mergeCell ref="S27:S28"/>
    <mergeCell ref="U27:U28"/>
    <mergeCell ref="A27:A28"/>
    <mergeCell ref="B27:B28"/>
    <mergeCell ref="C27:C28"/>
    <mergeCell ref="D27:D28"/>
    <mergeCell ref="E27:E28"/>
    <mergeCell ref="G27:G28"/>
    <mergeCell ref="I27:I28"/>
    <mergeCell ref="K29:K30"/>
    <mergeCell ref="M29:M30"/>
    <mergeCell ref="O29:O30"/>
    <mergeCell ref="Q29:Q30"/>
    <mergeCell ref="S29:S30"/>
    <mergeCell ref="U29:U30"/>
    <mergeCell ref="K31:K32"/>
    <mergeCell ref="M31:M32"/>
    <mergeCell ref="O31:O32"/>
    <mergeCell ref="Q31:Q32"/>
    <mergeCell ref="S31:S32"/>
    <mergeCell ref="U31:U32"/>
    <mergeCell ref="K33:K34"/>
    <mergeCell ref="M33:M34"/>
    <mergeCell ref="O33:O34"/>
    <mergeCell ref="Q33:Q34"/>
    <mergeCell ref="S33:S34"/>
    <mergeCell ref="U33:U34"/>
    <mergeCell ref="A33:A34"/>
    <mergeCell ref="B33:B34"/>
    <mergeCell ref="C33:C34"/>
    <mergeCell ref="D33:D34"/>
    <mergeCell ref="E33:E34"/>
    <mergeCell ref="G33:G34"/>
    <mergeCell ref="I33:I34"/>
    <mergeCell ref="A29:A30"/>
    <mergeCell ref="B29:B30"/>
    <mergeCell ref="C29:C30"/>
    <mergeCell ref="D29:D30"/>
    <mergeCell ref="E29:E30"/>
    <mergeCell ref="G29:G30"/>
    <mergeCell ref="I29:I30"/>
    <mergeCell ref="A31:A32"/>
    <mergeCell ref="B31:B32"/>
    <mergeCell ref="C31:C32"/>
    <mergeCell ref="D31:D32"/>
    <mergeCell ref="E31:E32"/>
    <mergeCell ref="G31:G32"/>
    <mergeCell ref="I31:I32"/>
    <mergeCell ref="K35:K36"/>
    <mergeCell ref="M35:M36"/>
    <mergeCell ref="O35:O36"/>
    <mergeCell ref="Q35:Q36"/>
    <mergeCell ref="S35:S36"/>
    <mergeCell ref="U35:U36"/>
    <mergeCell ref="A35:A36"/>
    <mergeCell ref="B35:B36"/>
    <mergeCell ref="C35:C36"/>
    <mergeCell ref="D35:D36"/>
    <mergeCell ref="E35:E36"/>
    <mergeCell ref="G35:G36"/>
    <mergeCell ref="I35:I36"/>
    <mergeCell ref="K37:K38"/>
    <mergeCell ref="M37:M38"/>
    <mergeCell ref="O37:O38"/>
    <mergeCell ref="Q37:Q38"/>
    <mergeCell ref="S37:S38"/>
    <mergeCell ref="U37:U38"/>
    <mergeCell ref="K39:K40"/>
    <mergeCell ref="M39:M40"/>
    <mergeCell ref="O39:O40"/>
    <mergeCell ref="Q39:Q40"/>
    <mergeCell ref="S39:S40"/>
    <mergeCell ref="U39:U40"/>
    <mergeCell ref="K41:K42"/>
    <mergeCell ref="M41:M42"/>
    <mergeCell ref="O41:O42"/>
    <mergeCell ref="Q41:Q42"/>
    <mergeCell ref="S41:S42"/>
    <mergeCell ref="U41:U42"/>
    <mergeCell ref="A41:A42"/>
    <mergeCell ref="B41:B42"/>
    <mergeCell ref="C41:C42"/>
    <mergeCell ref="D41:D42"/>
    <mergeCell ref="E41:E42"/>
    <mergeCell ref="G41:G42"/>
    <mergeCell ref="I41:I42"/>
    <mergeCell ref="A37:A38"/>
    <mergeCell ref="B37:B38"/>
    <mergeCell ref="C37:C38"/>
    <mergeCell ref="D37:D38"/>
    <mergeCell ref="E37:E38"/>
    <mergeCell ref="G37:G38"/>
    <mergeCell ref="I37:I38"/>
    <mergeCell ref="A39:A40"/>
    <mergeCell ref="B39:B40"/>
    <mergeCell ref="C39:C40"/>
    <mergeCell ref="D39:D40"/>
    <mergeCell ref="E39:E40"/>
    <mergeCell ref="G39:G40"/>
    <mergeCell ref="I39:I40"/>
    <mergeCell ref="K43:K44"/>
    <mergeCell ref="M43:M44"/>
    <mergeCell ref="O43:O44"/>
    <mergeCell ref="Q43:Q44"/>
    <mergeCell ref="S43:S44"/>
    <mergeCell ref="U43:U44"/>
    <mergeCell ref="A43:A44"/>
    <mergeCell ref="B43:B44"/>
    <mergeCell ref="C43:C44"/>
    <mergeCell ref="D43:D44"/>
    <mergeCell ref="E43:E44"/>
    <mergeCell ref="G43:G44"/>
    <mergeCell ref="I43:I44"/>
    <mergeCell ref="K45:K46"/>
    <mergeCell ref="M45:M46"/>
    <mergeCell ref="O45:O46"/>
    <mergeCell ref="Q45:Q46"/>
    <mergeCell ref="S45:S46"/>
    <mergeCell ref="U45:U46"/>
    <mergeCell ref="K47:K48"/>
    <mergeCell ref="M47:M48"/>
    <mergeCell ref="O47:O48"/>
    <mergeCell ref="Q47:Q48"/>
    <mergeCell ref="S47:S48"/>
    <mergeCell ref="U47:U48"/>
    <mergeCell ref="K49:K50"/>
    <mergeCell ref="M49:M50"/>
    <mergeCell ref="O49:O50"/>
    <mergeCell ref="Q49:Q50"/>
    <mergeCell ref="S49:S50"/>
    <mergeCell ref="U49:U50"/>
    <mergeCell ref="A49:A50"/>
    <mergeCell ref="B49:B50"/>
    <mergeCell ref="C49:C50"/>
    <mergeCell ref="D49:D50"/>
    <mergeCell ref="E49:E50"/>
    <mergeCell ref="G49:G50"/>
    <mergeCell ref="I49:I50"/>
    <mergeCell ref="A61:A62"/>
    <mergeCell ref="B61:B62"/>
    <mergeCell ref="C61:C62"/>
    <mergeCell ref="D61:D62"/>
    <mergeCell ref="E61:E62"/>
    <mergeCell ref="G61:G62"/>
    <mergeCell ref="I61:I62"/>
    <mergeCell ref="A63:A64"/>
    <mergeCell ref="B63:B64"/>
    <mergeCell ref="C63:C64"/>
    <mergeCell ref="D63:D64"/>
    <mergeCell ref="E63:E64"/>
    <mergeCell ref="G63:G64"/>
    <mergeCell ref="I63:I64"/>
    <mergeCell ref="A45:A46"/>
    <mergeCell ref="B45:B46"/>
    <mergeCell ref="C45:C46"/>
    <mergeCell ref="D45:D46"/>
    <mergeCell ref="E45:E46"/>
    <mergeCell ref="G45:G46"/>
    <mergeCell ref="I45:I46"/>
    <mergeCell ref="A47:A48"/>
    <mergeCell ref="B47:B48"/>
    <mergeCell ref="C47:C48"/>
    <mergeCell ref="D47:D48"/>
    <mergeCell ref="E47:E48"/>
    <mergeCell ref="G47:G48"/>
    <mergeCell ref="I47:I48"/>
    <mergeCell ref="K51:K52"/>
    <mergeCell ref="M51:M52"/>
    <mergeCell ref="O51:O52"/>
    <mergeCell ref="Q51:Q52"/>
    <mergeCell ref="S51:S52"/>
    <mergeCell ref="U51:U52"/>
    <mergeCell ref="A51:A52"/>
    <mergeCell ref="B51:B52"/>
    <mergeCell ref="C51:C52"/>
    <mergeCell ref="D51:D52"/>
    <mergeCell ref="E51:E52"/>
    <mergeCell ref="G51:G52"/>
    <mergeCell ref="I51:I52"/>
    <mergeCell ref="K53:K54"/>
    <mergeCell ref="M53:M54"/>
    <mergeCell ref="O53:O54"/>
    <mergeCell ref="Q53:Q54"/>
    <mergeCell ref="S53:S54"/>
    <mergeCell ref="U53:U54"/>
    <mergeCell ref="K55:K56"/>
    <mergeCell ref="M55:M56"/>
    <mergeCell ref="O55:O56"/>
    <mergeCell ref="Q55:Q56"/>
    <mergeCell ref="S55:S56"/>
    <mergeCell ref="U55:U56"/>
    <mergeCell ref="K57:K58"/>
    <mergeCell ref="M57:M58"/>
    <mergeCell ref="O57:O58"/>
    <mergeCell ref="Q57:Q58"/>
    <mergeCell ref="S57:S58"/>
    <mergeCell ref="U57:U58"/>
    <mergeCell ref="A57:A58"/>
    <mergeCell ref="B57:B58"/>
    <mergeCell ref="C57:C58"/>
    <mergeCell ref="D57:D58"/>
    <mergeCell ref="E57:E58"/>
    <mergeCell ref="G57:G58"/>
    <mergeCell ref="I57:I58"/>
    <mergeCell ref="K79:K80"/>
    <mergeCell ref="M79:M80"/>
    <mergeCell ref="O79:O80"/>
    <mergeCell ref="Q79:Q80"/>
    <mergeCell ref="S79:S80"/>
    <mergeCell ref="U79:U80"/>
    <mergeCell ref="A79:A80"/>
    <mergeCell ref="B79:B80"/>
    <mergeCell ref="C79:C80"/>
    <mergeCell ref="D79:D80"/>
    <mergeCell ref="E79:E80"/>
    <mergeCell ref="G79:G80"/>
    <mergeCell ref="I79:I80"/>
    <mergeCell ref="K81:K82"/>
    <mergeCell ref="M81:M82"/>
    <mergeCell ref="O81:O82"/>
    <mergeCell ref="Q81:Q82"/>
    <mergeCell ref="S81:S82"/>
    <mergeCell ref="U81:U82"/>
    <mergeCell ref="A81:A82"/>
    <mergeCell ref="B81:B82"/>
    <mergeCell ref="C81:C82"/>
    <mergeCell ref="D81:D82"/>
    <mergeCell ref="E81:E82"/>
    <mergeCell ref="G81:G82"/>
    <mergeCell ref="I81:I82"/>
    <mergeCell ref="K83:K84"/>
    <mergeCell ref="M83:M84"/>
    <mergeCell ref="O83:O84"/>
    <mergeCell ref="Q83:Q84"/>
    <mergeCell ref="S83:S84"/>
    <mergeCell ref="U83:U84"/>
    <mergeCell ref="A83:A84"/>
    <mergeCell ref="B83:B84"/>
    <mergeCell ref="C83:C84"/>
    <mergeCell ref="D83:D84"/>
    <mergeCell ref="E83:E84"/>
    <mergeCell ref="G83:G84"/>
    <mergeCell ref="I83:I84"/>
    <mergeCell ref="K85:K86"/>
    <mergeCell ref="M85:M86"/>
    <mergeCell ref="O85:O86"/>
    <mergeCell ref="Q85:Q86"/>
    <mergeCell ref="S85:S86"/>
    <mergeCell ref="U85:U86"/>
    <mergeCell ref="A85:A86"/>
    <mergeCell ref="B85:B86"/>
    <mergeCell ref="C85:C86"/>
    <mergeCell ref="D85:D86"/>
    <mergeCell ref="E85:E86"/>
    <mergeCell ref="G85:G86"/>
    <mergeCell ref="I85:I86"/>
    <mergeCell ref="K87:K88"/>
    <mergeCell ref="M87:M88"/>
    <mergeCell ref="O87:O88"/>
    <mergeCell ref="Q87:Q88"/>
    <mergeCell ref="S87:S88"/>
    <mergeCell ref="U87:U88"/>
    <mergeCell ref="A87:A88"/>
    <mergeCell ref="B87:B88"/>
    <mergeCell ref="C87:C88"/>
    <mergeCell ref="D87:D88"/>
    <mergeCell ref="E87:E88"/>
    <mergeCell ref="G87:G88"/>
    <mergeCell ref="I87:I88"/>
    <mergeCell ref="K89:K90"/>
    <mergeCell ref="M89:M90"/>
    <mergeCell ref="O89:O90"/>
    <mergeCell ref="Q89:Q90"/>
    <mergeCell ref="S89:S90"/>
    <mergeCell ref="U89:U90"/>
    <mergeCell ref="A89:A90"/>
    <mergeCell ref="B89:B90"/>
    <mergeCell ref="C89:C90"/>
    <mergeCell ref="D89:D90"/>
    <mergeCell ref="E89:E90"/>
    <mergeCell ref="G89:G90"/>
    <mergeCell ref="I89:I90"/>
    <mergeCell ref="A53:A54"/>
    <mergeCell ref="B53:B54"/>
    <mergeCell ref="C53:C54"/>
    <mergeCell ref="D53:D54"/>
    <mergeCell ref="E53:E54"/>
    <mergeCell ref="G53:G54"/>
    <mergeCell ref="I53:I54"/>
    <mergeCell ref="A55:A56"/>
    <mergeCell ref="B55:B56"/>
    <mergeCell ref="C55:C56"/>
    <mergeCell ref="D55:D56"/>
    <mergeCell ref="E55:E56"/>
    <mergeCell ref="G55:G56"/>
    <mergeCell ref="I55:I56"/>
    <mergeCell ref="K59:K60"/>
    <mergeCell ref="M59:M60"/>
    <mergeCell ref="O59:O60"/>
    <mergeCell ref="Q59:Q60"/>
    <mergeCell ref="S59:S60"/>
    <mergeCell ref="U59:U60"/>
    <mergeCell ref="A59:A60"/>
    <mergeCell ref="B59:B60"/>
    <mergeCell ref="C59:C60"/>
    <mergeCell ref="D59:D60"/>
    <mergeCell ref="E59:E60"/>
    <mergeCell ref="G59:G60"/>
    <mergeCell ref="I59:I60"/>
    <mergeCell ref="K61:K62"/>
    <mergeCell ref="M61:M62"/>
    <mergeCell ref="O61:O62"/>
    <mergeCell ref="Q61:Q62"/>
    <mergeCell ref="S61:S62"/>
    <mergeCell ref="U61:U62"/>
    <mergeCell ref="K63:K64"/>
    <mergeCell ref="M63:M64"/>
    <mergeCell ref="O63:O64"/>
    <mergeCell ref="Q63:Q64"/>
    <mergeCell ref="S63:S64"/>
    <mergeCell ref="U63:U64"/>
    <mergeCell ref="K91:K92"/>
    <mergeCell ref="M91:M92"/>
    <mergeCell ref="O91:O92"/>
    <mergeCell ref="Q91:Q92"/>
    <mergeCell ref="S91:S92"/>
    <mergeCell ref="U91:U92"/>
    <mergeCell ref="A91:A92"/>
    <mergeCell ref="B91:B92"/>
    <mergeCell ref="C91:C92"/>
    <mergeCell ref="D91:D92"/>
    <mergeCell ref="E91:E92"/>
    <mergeCell ref="G91:G92"/>
    <mergeCell ref="I91:I92"/>
    <mergeCell ref="K65:K66"/>
    <mergeCell ref="M65:M66"/>
    <mergeCell ref="O65:O66"/>
    <mergeCell ref="Q65:Q66"/>
    <mergeCell ref="S65:S66"/>
    <mergeCell ref="U65:U66"/>
    <mergeCell ref="A65:A66"/>
    <mergeCell ref="B65:B66"/>
    <mergeCell ref="C65:C66"/>
    <mergeCell ref="D65:D66"/>
    <mergeCell ref="E65:E66"/>
    <mergeCell ref="G65:G66"/>
    <mergeCell ref="I65:I66"/>
    <mergeCell ref="K67:K68"/>
    <mergeCell ref="M67:M68"/>
    <mergeCell ref="O67:O68"/>
    <mergeCell ref="Q67:Q68"/>
    <mergeCell ref="S67:S68"/>
    <mergeCell ref="U67:U68"/>
    <mergeCell ref="A67:A68"/>
    <mergeCell ref="B67:B68"/>
    <mergeCell ref="C67:C68"/>
    <mergeCell ref="D67:D68"/>
    <mergeCell ref="E67:E68"/>
    <mergeCell ref="G67:G68"/>
    <mergeCell ref="I67:I68"/>
    <mergeCell ref="K69:K70"/>
    <mergeCell ref="M69:M70"/>
    <mergeCell ref="O69:O70"/>
    <mergeCell ref="Q69:Q70"/>
    <mergeCell ref="S69:S70"/>
    <mergeCell ref="U69:U70"/>
    <mergeCell ref="A69:A70"/>
    <mergeCell ref="B69:B70"/>
    <mergeCell ref="C69:C70"/>
    <mergeCell ref="D69:D70"/>
    <mergeCell ref="E69:E70"/>
    <mergeCell ref="G69:G70"/>
    <mergeCell ref="I69:I70"/>
    <mergeCell ref="K71:K72"/>
    <mergeCell ref="M71:M72"/>
    <mergeCell ref="O71:O72"/>
    <mergeCell ref="Q71:Q72"/>
    <mergeCell ref="S71:S72"/>
    <mergeCell ref="U71:U72"/>
    <mergeCell ref="A71:A72"/>
    <mergeCell ref="B71:B72"/>
    <mergeCell ref="C71:C72"/>
    <mergeCell ref="D71:D72"/>
    <mergeCell ref="E71:E72"/>
    <mergeCell ref="G71:G72"/>
    <mergeCell ref="I71:I72"/>
    <mergeCell ref="K73:K74"/>
    <mergeCell ref="M73:M74"/>
    <mergeCell ref="O73:O74"/>
    <mergeCell ref="Q73:Q74"/>
    <mergeCell ref="S73:S74"/>
    <mergeCell ref="U73:U74"/>
    <mergeCell ref="A73:A74"/>
    <mergeCell ref="B73:B74"/>
    <mergeCell ref="C73:C74"/>
    <mergeCell ref="D73:D74"/>
    <mergeCell ref="E73:E74"/>
    <mergeCell ref="G73:G74"/>
    <mergeCell ref="I73:I74"/>
    <mergeCell ref="K75:K76"/>
    <mergeCell ref="M75:M76"/>
    <mergeCell ref="O75:O76"/>
    <mergeCell ref="Q75:Q76"/>
    <mergeCell ref="S75:S76"/>
    <mergeCell ref="U75:U76"/>
    <mergeCell ref="A75:A76"/>
    <mergeCell ref="B75:B76"/>
    <mergeCell ref="C75:C76"/>
    <mergeCell ref="D75:D76"/>
    <mergeCell ref="E75:E76"/>
    <mergeCell ref="G75:G76"/>
    <mergeCell ref="I75:I76"/>
    <mergeCell ref="K77:K78"/>
    <mergeCell ref="M77:M78"/>
    <mergeCell ref="O77:O78"/>
    <mergeCell ref="Q77:Q78"/>
    <mergeCell ref="S77:S78"/>
    <mergeCell ref="U77:U78"/>
    <mergeCell ref="A77:A78"/>
    <mergeCell ref="B77:B78"/>
    <mergeCell ref="C77:C78"/>
    <mergeCell ref="D77:D78"/>
    <mergeCell ref="E77:E78"/>
    <mergeCell ref="G77:G78"/>
    <mergeCell ref="I77:I78"/>
  </mergeCells>
  <drawing r:id="rId1"/>
</worksheet>
</file>